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221 Рек Ф-7 ПС Амзя\"/>
    </mc:Choice>
  </mc:AlternateContent>
  <bookViews>
    <workbookView xWindow="-28920" yWindow="-120" windowWidth="29040" windowHeight="15840" tabRatio="950" activeTab="7"/>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3.4. Паспорт надежность" sheetId="17" state="hidden" r:id="rId6"/>
    <sheet name="4. паспортбюджет" sheetId="10" r:id="rId7"/>
    <sheet name="5 Анализ эк э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3" r:id="rId13"/>
    <sheet name="Схема" sheetId="24" r:id="rId14"/>
  </sheets>
  <externalReferences>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5" l="1"/>
  <c r="D43" i="25"/>
  <c r="C43" i="25"/>
  <c r="C37" i="25"/>
  <c r="C35" i="25"/>
  <c r="C34" i="25"/>
  <c r="C33" i="25"/>
  <c r="L32" i="25"/>
  <c r="K32" i="25"/>
  <c r="J32" i="25"/>
  <c r="I32" i="25"/>
  <c r="H32" i="25"/>
  <c r="G32" i="25"/>
  <c r="F32" i="25"/>
  <c r="E32" i="25"/>
  <c r="D32" i="25"/>
  <c r="C32" i="25"/>
  <c r="D30" i="25"/>
  <c r="E30" i="25" s="1"/>
  <c r="C30" i="25"/>
  <c r="C38" i="25" l="1"/>
  <c r="C42" i="25" s="1"/>
  <c r="C44" i="25" s="1"/>
  <c r="C45" i="25" s="1"/>
  <c r="C48" i="25" s="1"/>
  <c r="E33" i="25"/>
  <c r="F30" i="25"/>
  <c r="E35" i="25"/>
  <c r="D33" i="25"/>
  <c r="D35" i="25"/>
  <c r="D37" i="25"/>
  <c r="E37" i="25" s="1"/>
  <c r="F37" i="25" s="1"/>
  <c r="D32" i="15"/>
  <c r="C52" i="15"/>
  <c r="C25" i="6"/>
  <c r="C47" i="25" l="1"/>
  <c r="E34" i="25"/>
  <c r="E38" i="25" s="1"/>
  <c r="E42" i="25" s="1"/>
  <c r="E44" i="25" s="1"/>
  <c r="E47" i="25" s="1"/>
  <c r="D38" i="25"/>
  <c r="D42" i="25" s="1"/>
  <c r="D44" i="25" s="1"/>
  <c r="D45" i="25" s="1"/>
  <c r="D34" i="25"/>
  <c r="G30" i="25"/>
  <c r="F35" i="25"/>
  <c r="F34" i="25" s="1"/>
  <c r="F33" i="25"/>
  <c r="B27" i="22"/>
  <c r="D30" i="15"/>
  <c r="C30" i="15"/>
  <c r="H30" i="15" s="1"/>
  <c r="D48" i="25" l="1"/>
  <c r="E45" i="25"/>
  <c r="G35" i="25"/>
  <c r="G34" i="25" s="1"/>
  <c r="G33" i="25"/>
  <c r="G38" i="25" s="1"/>
  <c r="G42" i="25" s="1"/>
  <c r="G44" i="25" s="1"/>
  <c r="G47" i="25" s="1"/>
  <c r="G36" i="25"/>
  <c r="H30" i="25"/>
  <c r="D47" i="25"/>
  <c r="F38" i="25"/>
  <c r="F42" i="25" s="1"/>
  <c r="F44" i="25" s="1"/>
  <c r="F47" i="25" s="1"/>
  <c r="G37" i="25"/>
  <c r="H37" i="25" s="1"/>
  <c r="C27" i="15"/>
  <c r="H27" i="15" s="1"/>
  <c r="C24" i="15"/>
  <c r="H24" i="15" s="1"/>
  <c r="D27" i="15"/>
  <c r="J27" i="15" s="1"/>
  <c r="D52" i="15"/>
  <c r="M52" i="15" s="1"/>
  <c r="J30" i="15"/>
  <c r="M64" i="15"/>
  <c r="M63" i="15"/>
  <c r="M62" i="15"/>
  <c r="M61" i="15"/>
  <c r="M60" i="15"/>
  <c r="M59" i="15"/>
  <c r="M58" i="15"/>
  <c r="M57" i="15"/>
  <c r="M56" i="15"/>
  <c r="M55" i="15"/>
  <c r="M54" i="15"/>
  <c r="M53"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30" i="15"/>
  <c r="L29" i="15"/>
  <c r="L28" i="15"/>
  <c r="L27" i="15"/>
  <c r="L26" i="15"/>
  <c r="L25" i="15"/>
  <c r="L24" i="15"/>
  <c r="H33" i="25" l="1"/>
  <c r="I30" i="25"/>
  <c r="H35" i="25"/>
  <c r="H34" i="25" s="1"/>
  <c r="E48" i="25"/>
  <c r="F45" i="25"/>
  <c r="D24" i="15"/>
  <c r="J24" i="15" s="1"/>
  <c r="M27" i="15"/>
  <c r="C23" i="7"/>
  <c r="A15" i="22"/>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F48" i="25" l="1"/>
  <c r="G45" i="25"/>
  <c r="H38" i="25"/>
  <c r="H42" i="25" s="1"/>
  <c r="H44" i="25" s="1"/>
  <c r="I33" i="25"/>
  <c r="J30" i="25"/>
  <c r="I35" i="25"/>
  <c r="I37" i="25"/>
  <c r="J37" i="25" s="1"/>
  <c r="M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34" i="25" l="1"/>
  <c r="I38" i="25" s="1"/>
  <c r="I42" i="25" s="1"/>
  <c r="I44" i="25" s="1"/>
  <c r="G48" i="25"/>
  <c r="H45" i="25"/>
  <c r="H47" i="25"/>
  <c r="K30" i="25"/>
  <c r="J35" i="25"/>
  <c r="J34" i="25" s="1"/>
  <c r="J33" i="25"/>
  <c r="J38" i="25" s="1"/>
  <c r="J42" i="25" s="1"/>
  <c r="J44" i="25" s="1"/>
  <c r="J47" i="25" s="1"/>
  <c r="I47" i="25" l="1"/>
  <c r="H48" i="25"/>
  <c r="I45" i="25"/>
  <c r="K35" i="25"/>
  <c r="K33" i="25"/>
  <c r="L30" i="25"/>
  <c r="K37" i="25"/>
  <c r="L37" i="25" s="1"/>
  <c r="L36" i="25" l="1"/>
  <c r="L35" i="25"/>
  <c r="L34" i="25" s="1"/>
  <c r="L33" i="25"/>
  <c r="L38" i="25" s="1"/>
  <c r="L42" i="25" s="1"/>
  <c r="L44" i="25" s="1"/>
  <c r="L47" i="25" s="1"/>
  <c r="I48" i="25"/>
  <c r="J45" i="25"/>
  <c r="K34" i="25"/>
  <c r="K38" i="25" s="1"/>
  <c r="K42" i="25" s="1"/>
  <c r="K44" i="25" s="1"/>
  <c r="K47" i="25" l="1"/>
  <c r="C52" i="25"/>
  <c r="C51" i="25"/>
  <c r="J48" i="25"/>
  <c r="K45" i="25"/>
  <c r="K48" i="25" l="1"/>
  <c r="L45" i="25"/>
  <c r="L48" i="25" l="1"/>
  <c r="C54" i="25" s="1"/>
  <c r="C53" i="25"/>
</calcChain>
</file>

<file path=xl/sharedStrings.xml><?xml version="1.0" encoding="utf-8"?>
<sst xmlns="http://schemas.openxmlformats.org/spreadsheetml/2006/main" count="2534" uniqueCount="907">
  <si>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</si>
  <si>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</si>
  <si>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</si>
  <si>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</si>
  <si>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</si>
  <si>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</si>
  <si>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</si>
  <si>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</si>
  <si>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</si>
  <si>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</si>
  <si>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</si>
  <si>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</si>
  <si>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</si>
  <si>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</si>
  <si>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</si>
  <si>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</si>
  <si>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</si>
  <si>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</si>
  <si>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</si>
  <si>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</si>
  <si>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</si>
  <si>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</si>
  <si>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</si>
  <si>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</si>
  <si>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</si>
  <si>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</si>
  <si>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</si>
  <si>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</si>
  <si>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</si>
  <si>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</si>
  <si>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</si>
  <si>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</si>
  <si>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</si>
  <si>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</si>
  <si>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</si>
  <si>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</si>
  <si>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</si>
  <si>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</si>
  <si>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</si>
  <si>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</si>
  <si>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</si>
  <si>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</si>
  <si>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</si>
  <si>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</si>
  <si>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</si>
  <si>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</si>
  <si>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</si>
  <si>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</si>
  <si>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</si>
  <si>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</si>
  <si>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</si>
  <si>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</si>
  <si>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</si>
  <si>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</si>
  <si>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</si>
  <si>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</si>
  <si>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</si>
  <si>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</si>
  <si>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</si>
  <si>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</si>
  <si>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</si>
  <si>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</si>
  <si>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</si>
  <si>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</si>
  <si>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</si>
  <si>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</si>
  <si>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</si>
  <si>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</si>
  <si>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</si>
  <si>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</si>
  <si>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</si>
  <si>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</si>
  <si>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</si>
  <si>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</si>
  <si>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</si>
  <si>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</si>
  <si>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</si>
  <si>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</si>
  <si>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</si>
  <si>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</si>
  <si>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</si>
  <si>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</si>
  <si>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</si>
  <si>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</si>
  <si>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</si>
  <si>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</si>
  <si>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</si>
  <si>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</si>
  <si>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</si>
  <si>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</si>
  <si>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</si>
  <si>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</si>
  <si>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</si>
  <si>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</si>
  <si>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</si>
  <si>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</si>
  <si>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</si>
  <si>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</si>
  <si>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</si>
  <si>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</si>
  <si>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</si>
  <si>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</si>
  <si>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</si>
  <si>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</si>
  <si>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</si>
  <si>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</si>
  <si>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</si>
  <si>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</si>
  <si>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</si>
  <si>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</si>
  <si>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</si>
  <si>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</si>
  <si>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</si>
  <si>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</si>
  <si>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</si>
  <si>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</si>
  <si>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</si>
  <si>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</si>
  <si>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</si>
  <si>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</si>
  <si>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</si>
  <si>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</si>
  <si>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</si>
  <si>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</si>
  <si>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</si>
  <si>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</si>
  <si>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</si>
  <si>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</si>
  <si>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</si>
  <si>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</si>
  <si>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</si>
  <si>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</si>
  <si>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</si>
  <si>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</si>
  <si>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</si>
  <si>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</si>
  <si>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</si>
  <si>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</si>
  <si>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</si>
  <si>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</si>
  <si>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</si>
  <si>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</si>
  <si>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</si>
  <si>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</si>
  <si>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</si>
  <si>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</si>
  <si>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</si>
  <si>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</si>
  <si>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</si>
  <si>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</si>
  <si>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</si>
  <si>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</si>
  <si>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</si>
  <si>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</si>
  <si>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</si>
  <si>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</si>
  <si>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</si>
  <si>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</si>
  <si>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</si>
  <si>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</si>
  <si>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</si>
  <si>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</si>
  <si>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</si>
  <si>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</si>
  <si>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</si>
  <si>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</si>
  <si>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</si>
  <si>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</si>
  <si>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</si>
  <si>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</si>
  <si>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</si>
  <si>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</si>
  <si>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</si>
  <si>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</si>
  <si>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</si>
  <si>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</si>
  <si>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</si>
  <si>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</si>
  <si>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</si>
  <si>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</si>
  <si>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</si>
  <si>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</si>
  <si>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</si>
  <si>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</si>
  <si>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</si>
  <si>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</si>
  <si>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</si>
  <si>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</si>
  <si>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</si>
  <si>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</si>
  <si>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</si>
  <si>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</si>
  <si>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</si>
  <si>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</si>
  <si>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</si>
  <si>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</si>
  <si>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</si>
  <si>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</si>
  <si>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</si>
  <si>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</si>
  <si>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</si>
  <si>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</si>
  <si>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</si>
  <si>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</si>
  <si>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</si>
  <si>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</si>
  <si>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</si>
  <si>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</si>
  <si>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</si>
  <si>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</si>
  <si>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</si>
  <si>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</si>
  <si>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</si>
  <si>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</si>
  <si>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</si>
  <si>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</si>
  <si>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</si>
  <si>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</si>
  <si>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</si>
  <si>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</si>
  <si>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</si>
  <si>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</si>
  <si>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</si>
  <si>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</si>
  <si>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</si>
  <si>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</si>
  <si>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</si>
  <si>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</si>
  <si>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</si>
  <si>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</si>
  <si>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</si>
  <si>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</si>
  <si>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</si>
  <si>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</si>
  <si>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</si>
  <si>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</si>
  <si>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</si>
  <si>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</si>
  <si>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</si>
  <si>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</si>
  <si>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</si>
  <si>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</si>
  <si>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</si>
  <si>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</si>
  <si>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</si>
  <si>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</si>
  <si>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</si>
  <si>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</si>
  <si>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</si>
  <si>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</si>
  <si>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</si>
  <si>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</si>
  <si>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</si>
  <si>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</si>
  <si>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</si>
  <si>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</si>
  <si>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</si>
  <si>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</si>
  <si>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</si>
  <si>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</si>
  <si>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</si>
  <si>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</si>
  <si>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</si>
  <si>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</si>
  <si>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</si>
  <si>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</si>
  <si>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</si>
  <si>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</si>
  <si>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</si>
  <si>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</si>
  <si>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</si>
  <si>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</si>
  <si>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</si>
  <si>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</si>
  <si>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</si>
  <si>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</si>
  <si>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</si>
  <si>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</si>
  <si>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</si>
  <si>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</si>
  <si>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</si>
  <si>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</si>
  <si>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</si>
  <si>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</si>
  <si>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</si>
  <si>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</si>
  <si>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</si>
  <si>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</si>
  <si>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</si>
  <si>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</si>
  <si>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</si>
  <si>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</si>
  <si>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</si>
  <si>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</si>
  <si>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</si>
  <si>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</si>
  <si>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</si>
  <si>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</si>
  <si>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</si>
  <si>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</si>
  <si>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</si>
  <si>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</si>
  <si>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</si>
  <si>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</si>
  <si>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</si>
  <si>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</si>
  <si>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</si>
  <si>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</si>
  <si>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</si>
  <si>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</si>
  <si>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</si>
  <si>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</si>
  <si>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</si>
  <si>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</si>
  <si>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</si>
  <si>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</si>
  <si>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</si>
  <si>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</si>
  <si>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</si>
  <si>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</si>
  <si>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</si>
  <si>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</si>
  <si>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</si>
  <si>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</si>
  <si>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</si>
  <si>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</si>
  <si>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</si>
  <si>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</si>
  <si>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</si>
  <si>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</si>
  <si>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</si>
  <si>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</si>
  <si>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</si>
  <si>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</si>
  <si>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</si>
  <si>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</si>
  <si>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</si>
  <si>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</si>
  <si>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</si>
  <si>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</si>
  <si>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</si>
  <si>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</si>
  <si>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</si>
  <si>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</si>
  <si>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</si>
  <si>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</si>
  <si>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</si>
  <si>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</si>
  <si>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</si>
  <si>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</si>
  <si>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</si>
  <si>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</si>
  <si>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</si>
  <si>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</si>
  <si>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</si>
  <si>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</si>
  <si>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</si>
  <si>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</si>
  <si>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</si>
  <si>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</si>
  <si>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</si>
  <si>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</si>
  <si>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</si>
  <si>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</si>
  <si>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</si>
  <si>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</si>
  <si>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</si>
  <si>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</si>
  <si>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</si>
  <si>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</si>
  <si>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</si>
  <si>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</si>
  <si>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</si>
  <si>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</si>
  <si>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</si>
  <si>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</si>
  <si>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</si>
  <si>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</si>
  <si>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</si>
  <si>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</si>
  <si>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</si>
  <si>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</si>
  <si>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</si>
  <si>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</si>
  <si>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</si>
  <si>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</si>
  <si>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</si>
  <si>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</si>
  <si>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</si>
  <si>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</si>
  <si>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</si>
  <si>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</si>
  <si>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</si>
  <si>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</si>
  <si>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</si>
  <si>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</si>
  <si>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</si>
  <si>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</si>
  <si>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</si>
  <si>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</si>
  <si>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</si>
  <si>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</si>
  <si>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</si>
  <si>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</si>
  <si>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</si>
  <si>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</si>
  <si>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</si>
  <si>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</si>
  <si>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</si>
  <si>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</si>
  <si>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</si>
  <si>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</si>
  <si>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</si>
  <si>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</si>
  <si>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</si>
  <si>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</si>
  <si>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</si>
  <si>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</si>
  <si>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</si>
  <si>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</si>
  <si>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</si>
  <si>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</si>
  <si>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</si>
  <si>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</si>
  <si>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</si>
  <si>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</si>
  <si>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</si>
  <si>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</si>
  <si>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</si>
  <si>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</si>
  <si>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</si>
  <si>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</si>
  <si>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</si>
  <si>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</si>
  <si>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</si>
  <si>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</si>
  <si>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</si>
  <si>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</si>
  <si>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</si>
  <si>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</si>
  <si>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</si>
  <si>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</si>
  <si>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</si>
  <si>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</si>
  <si>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</si>
  <si>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</si>
  <si>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</si>
  <si>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</si>
  <si>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</si>
  <si>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</si>
  <si>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</si>
  <si>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</si>
  <si>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</si>
  <si>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</si>
  <si>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</si>
  <si>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</si>
  <si>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</si>
  <si>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</si>
  <si>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</si>
  <si>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</si>
  <si>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</si>
  <si>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</si>
  <si>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</si>
  <si>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</si>
  <si>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</si>
  <si>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</si>
  <si>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</si>
  <si>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</si>
  <si>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</si>
  <si>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</si>
  <si>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</si>
  <si>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</si>
  <si>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</si>
  <si>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</si>
  <si>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</si>
  <si>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</si>
  <si>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</si>
  <si>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</si>
  <si>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</si>
  <si>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</si>
  <si>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</si>
  <si>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</si>
  <si>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</si>
  <si>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</si>
  <si>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</si>
  <si>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</si>
  <si>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</si>
  <si>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</si>
  <si>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</si>
  <si>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</si>
  <si>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РБ</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</si>
  <si>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</si>
  <si>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</si>
  <si>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</si>
  <si>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</si>
  <si>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</si>
  <si>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</si>
  <si>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</si>
  <si>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</si>
  <si>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</si>
  <si>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ГО г.Нефтекамск</t>
  </si>
  <si>
    <t>имеется</t>
  </si>
  <si>
    <t>Повышение надежности электроснабжения.</t>
  </si>
  <si>
    <t>МУП"НМПЭС РБ" ГО г.Нефтекамск</t>
  </si>
  <si>
    <t>ТСО</t>
  </si>
  <si>
    <t>Вакуумеый выкл.</t>
  </si>
  <si>
    <t>РБ, ГО г.Нефтекамск</t>
  </si>
  <si>
    <t xml:space="preserve"> реализация в установленный срок</t>
  </si>
  <si>
    <t>проектирование</t>
  </si>
  <si>
    <t>www.zakupki.gov.ru</t>
  </si>
  <si>
    <t>одно</t>
  </si>
  <si>
    <t>листы осмотра</t>
  </si>
  <si>
    <t>ВЛ,КЛ</t>
  </si>
  <si>
    <t>1.2.2.2 Модернизация, техническое перевооружение линий электропередачи, всего, в том числе:</t>
  </si>
  <si>
    <t>2020г. - выполнение проектно-сметной документации,закупка.
2021г. - выполнение строительно-монтажных и пусконаладочных работ</t>
  </si>
  <si>
    <t>2021г.</t>
  </si>
  <si>
    <t>2,6 км</t>
  </si>
  <si>
    <t>Фид №7 ПС Амзя</t>
  </si>
  <si>
    <t>ВЛИ,КЛ</t>
  </si>
  <si>
    <t>2020</t>
  </si>
  <si>
    <t>2021 год</t>
  </si>
  <si>
    <t>2,6</t>
  </si>
  <si>
    <t>ВЛ-6кВ</t>
  </si>
  <si>
    <t>ГУП"РЭС РБ" ГО г.Нефтекамск</t>
  </si>
  <si>
    <t>1,404450</t>
  </si>
  <si>
    <t>Год раскрытия информации: 2021год</t>
  </si>
  <si>
    <t>L_  20220221</t>
  </si>
  <si>
    <t>Реконструкция ВЛ-6кВ Фид. № 7 ПС Амзя  2,6 км</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</si>
  <si>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</si>
  <si>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</si>
  <si>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</si>
  <si>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</si>
  <si>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</si>
  <si>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</si>
  <si>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</si>
  <si>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</si>
  <si>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</si>
  <si>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</si>
  <si>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</si>
  <si>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</si>
  <si>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</si>
  <si>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</si>
  <si>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</si>
  <si>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</si>
  <si>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</si>
  <si>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</si>
  <si>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 20220221</t>
  </si>
  <si>
    <t>ВЛ-6кВ ф.-7 ПС Амзя++</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</si>
  <si>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</si>
  <si>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</si>
  <si>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</si>
  <si>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</si>
  <si>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</si>
  <si>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</si>
  <si>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</si>
  <si>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</si>
  <si>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(270,03)</t>
  </si>
  <si>
    <t>тыс.руб.</t>
  </si>
  <si>
    <t>в том числе:</t>
  </si>
  <si>
    <t>строительных работ</t>
  </si>
  <si>
    <t>(49,7)</t>
  </si>
  <si>
    <t>Средства на оплату труда рабочих</t>
  </si>
  <si>
    <t>(6,29)</t>
  </si>
  <si>
    <t>монтажных работ</t>
  </si>
  <si>
    <t>(194,3)</t>
  </si>
  <si>
    <t>Нормативные затраты труда рабочих</t>
  </si>
  <si>
    <t>чел.час.</t>
  </si>
  <si>
    <t>оборудования</t>
  </si>
  <si>
    <t>(24,83)</t>
  </si>
  <si>
    <t>Нормативные затраты труда машинистов</t>
  </si>
  <si>
    <t>прочих затрат</t>
  </si>
  <si>
    <t>(1,19)</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</si>
  <si>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</si>
  <si>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</si>
  <si>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</si>
  <si>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</si>
  <si>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</si>
  <si>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</si>
  <si>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</si>
  <si>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</si>
  <si>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</si>
  <si>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</si>
  <si>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</si>
  <si>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</si>
  <si>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 ВЛ-6 кВ</t>
  </si>
  <si>
    <t>ФЕР33-04-040-03</t>
  </si>
  <si>
    <t>Демонтаж: 3-х проводов ВЛ 6-10 кВ</t>
  </si>
  <si>
    <t>шт</t>
  </si>
  <si>
    <t>67</t>
  </si>
  <si>
    <t>Приказ от 04.08.2020 № 421/пр прил.10 табл.2 п.5</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</si>
  <si>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</si>
  <si>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</si>
  <si>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</si>
  <si>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ОТ</t>
  </si>
  <si>
    <t>1,38</t>
  </si>
  <si>
    <t>24,26</t>
  </si>
  <si>
    <t>ЭМ</t>
  </si>
  <si>
    <t>6,43</t>
  </si>
  <si>
    <t>в т.ч. ОТм</t>
  </si>
  <si>
    <t>ЗТ</t>
  </si>
  <si>
    <t>чел.-ч</t>
  </si>
  <si>
    <t>2,03</t>
  </si>
  <si>
    <t>187,6938</t>
  </si>
  <si>
    <t>ЗТм</t>
  </si>
  <si>
    <t>0,55</t>
  </si>
  <si>
    <t>50,853</t>
  </si>
  <si>
    <t>Итого по расценке</t>
  </si>
  <si>
    <t>ФОТ</t>
  </si>
  <si>
    <t>Приказ № 812/пр от 21.12.2020 Прил. п.27</t>
  </si>
  <si>
    <t>НР Линии электропередачи</t>
  </si>
  <si>
    <t>%</t>
  </si>
  <si>
    <t>103</t>
  </si>
  <si>
    <t>Приказ № 774/пр от 11.12.2020 Прил. п.27</t>
  </si>
  <si>
    <t>СП Линии электропередачи</t>
  </si>
  <si>
    <t>60</t>
  </si>
  <si>
    <t>0</t>
  </si>
  <si>
    <t>Всего по позиции</t>
  </si>
  <si>
    <t>ФЕР33-04-030-03
Демонтаж</t>
  </si>
  <si>
    <t>Установка разъединителей: с помощью механизмов</t>
  </si>
  <si>
    <t>компл</t>
  </si>
  <si>
    <t>Приказ от 04.09.2019 № 519/пр 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</si>
  <si>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</si>
  <si>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0,414</t>
  </si>
  <si>
    <t>М</t>
  </si>
  <si>
    <t>5,11</t>
  </si>
  <si>
    <t>7,42</t>
  </si>
  <si>
    <t>12,28752</t>
  </si>
  <si>
    <t>1,02</t>
  </si>
  <si>
    <t>1,68912</t>
  </si>
  <si>
    <t>ФЕР33-04-042-01</t>
  </si>
  <si>
    <t>Демонтаж опор ВЛ 0,38-10 кВ: без приставок одностоечных</t>
  </si>
  <si>
    <t>0,81</t>
  </si>
  <si>
    <t>5,589</t>
  </si>
  <si>
    <t>0,48</t>
  </si>
  <si>
    <t>3,312</t>
  </si>
  <si>
    <t>ФЕР33-04-030-01</t>
  </si>
  <si>
    <t>Установка разрядников: с помощью механизмов</t>
  </si>
  <si>
    <t>3,76</t>
  </si>
  <si>
    <t>12,45312</t>
  </si>
  <si>
    <t>1,07</t>
  </si>
  <si>
    <t>3,54384</t>
  </si>
  <si>
    <t>Итого по разделу 1 Демонтаж ВЛ-6 кВ</t>
  </si>
  <si>
    <t>Раздел 2. Монтаж РЛК</t>
  </si>
  <si>
    <t>ФЕР33-04-030-03</t>
  </si>
  <si>
    <t>40,9584</t>
  </si>
  <si>
    <t>5,6304</t>
  </si>
  <si>
    <t>6
О</t>
  </si>
  <si>
    <t>ТЦ_101_2_0278096601_01.02.2021_01</t>
  </si>
  <si>
    <t>Разъединитель высоковольтный с приводом РЛК-1-10/400</t>
  </si>
  <si>
    <t>5,71</t>
  </si>
  <si>
    <t>(Оборудование)</t>
  </si>
  <si>
    <t>ФССЦ-25.2.02.11-0021</t>
  </si>
  <si>
    <t>Лента крепления шириной 20 мм, толщиной 0,7 мм, длиной 50 м из нержавеющей стали (в пластмасовой коробке с кабельной бухтой) F207 (СИП)</t>
  </si>
  <si>
    <t>0,64</t>
  </si>
  <si>
    <t>(Материалы для монтажных работ)</t>
  </si>
  <si>
    <t>Объем=8*4/50</t>
  </si>
  <si>
    <t>ФССЦ-25.2.02.11-0051</t>
  </si>
  <si>
    <t>Скрепа размером 20 мм NC20 (СИП)</t>
  </si>
  <si>
    <t>100 шт</t>
  </si>
  <si>
    <t>0,32</t>
  </si>
  <si>
    <t>Объем=(8*4) / 100</t>
  </si>
  <si>
    <t>ФССЦ-20.1.01.11-0005</t>
  </si>
  <si>
    <t>Зажим: плашечный соединительный ПА 2-2А</t>
  </si>
  <si>
    <t>Объем=3*4</t>
  </si>
  <si>
    <t>ФССЦ-20.2.10.01-0015</t>
  </si>
  <si>
    <t>Наконечники кабельные алюминиевые ТА 70-10-12</t>
  </si>
  <si>
    <t>0,12</t>
  </si>
  <si>
    <t>Объем=3*4/100</t>
  </si>
  <si>
    <t>ФЕР33-04-016-06</t>
  </si>
  <si>
    <t>Развозка конструкций и материалов опор ВЛ 0,38-10 кВ по трассе: материалов оснастки сложных опор</t>
  </si>
  <si>
    <t>Объем=1*4</t>
  </si>
  <si>
    <t>0,3</t>
  </si>
  <si>
    <t>1,656</t>
  </si>
  <si>
    <t>0,16</t>
  </si>
  <si>
    <t>0,8832</t>
  </si>
  <si>
    <t>ФЕР33-04-015-01</t>
  </si>
  <si>
    <t>Устройство заземления опор ВЛ и подстанций</t>
  </si>
  <si>
    <t>10 м</t>
  </si>
  <si>
    <t>Объем=((2,5*3+10)*4) / 10</t>
  </si>
  <si>
    <t>1,8</t>
  </si>
  <si>
    <t>17,388</t>
  </si>
  <si>
    <t>0,01</t>
  </si>
  <si>
    <t>0,0966</t>
  </si>
  <si>
    <t>ФЕРм08-02-471-04</t>
  </si>
  <si>
    <t>Заземлитель вертикальный из круглой стали диаметром: 16 мм</t>
  </si>
  <si>
    <t>10 шт</t>
  </si>
  <si>
    <t>1,2</t>
  </si>
  <si>
    <t>Объем=3*4/10</t>
  </si>
  <si>
    <t>7,21</t>
  </si>
  <si>
    <t>8,652</t>
  </si>
  <si>
    <t>0,26</t>
  </si>
  <si>
    <t>0,312</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</si>
  <si>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</si>
  <si>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</si>
  <si>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</si>
  <si>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</si>
  <si>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</si>
  <si>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</si>
  <si>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ФССЦ-08.4.03.03-0007</t>
  </si>
  <si>
    <t>Сталь арматурная рифленая свариваемая, класс A500С, диаметр 18 мм</t>
  </si>
  <si>
    <t>т</t>
  </si>
  <si>
    <t>0,102</t>
  </si>
  <si>
    <t>(Материалы для строительных работ)</t>
  </si>
  <si>
    <t>Объем=102/1000</t>
  </si>
  <si>
    <t>ФЕРм08-02-472-02</t>
  </si>
  <si>
    <t>Заземлитель горизонтальный из стали: полосовой сечением 160 мм2</t>
  </si>
  <si>
    <t>100 м</t>
  </si>
  <si>
    <t>0,5</t>
  </si>
  <si>
    <t>Объем=(4*12,5) / 100</t>
  </si>
  <si>
    <t>14,4</t>
  </si>
  <si>
    <t>7,2</t>
  </si>
  <si>
    <t>0,4</t>
  </si>
  <si>
    <t>0,2</t>
  </si>
  <si>
    <t>ФССЦ-08.3.07.01-0042</t>
  </si>
  <si>
    <t>Сталь полосовая: 40х4 мм, кипящая</t>
  </si>
  <si>
    <t>0,063</t>
  </si>
  <si>
    <t>Объем=50*1,26/1000</t>
  </si>
  <si>
    <t>ПНР</t>
  </si>
  <si>
    <t>ФЕРп01-11-010-02</t>
  </si>
  <si>
    <t>Измерение сопротивления растеканию тока: контура с диагональю до 20 м</t>
  </si>
  <si>
    <t>измерение</t>
  </si>
  <si>
    <t>1,62</t>
  </si>
  <si>
    <t>6,48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</si>
  <si>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</si>
  <si>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</si>
  <si>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</si>
  <si>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</si>
  <si>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</si>
  <si>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</si>
  <si>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ФЕРп01-11-011-01</t>
  </si>
  <si>
    <t>Проверка наличия цепи между заземлителями и заземленными элементами</t>
  </si>
  <si>
    <t>100 измерений</t>
  </si>
  <si>
    <t>Объем=0,03*4</t>
  </si>
  <si>
    <t>12,96</t>
  </si>
  <si>
    <t>1,5552</t>
  </si>
  <si>
    <t>ФЕРп01-12-024-01</t>
  </si>
  <si>
    <t>Испытание изолятора опорного: отдельного одноэлементного</t>
  </si>
  <si>
    <t>испытание</t>
  </si>
  <si>
    <t>2,43</t>
  </si>
  <si>
    <t>29,16</t>
  </si>
  <si>
    <t>ФЕРп01-12-027-01</t>
  </si>
  <si>
    <t>Испытание кабеля силового длиной до 500 м напряжением: до 10 кВ</t>
  </si>
  <si>
    <t>4,86</t>
  </si>
  <si>
    <t>19,44</t>
  </si>
  <si>
    <t>Итого по разделу 2 Монтаж РЛК</t>
  </si>
  <si>
    <t>Раздел 3. Подвеска провода СИП3</t>
  </si>
  <si>
    <t>ФЕР33-04-009-06</t>
  </si>
  <si>
    <t>Подвеска проводов ВЛ 6-10 кВ в населенной местности сечением: свыше 35 мм2 с помощью механизмов</t>
  </si>
  <si>
    <t>2,72954</t>
  </si>
  <si>
    <t>Объем=2,612*1,045</t>
  </si>
  <si>
    <t>51,1</t>
  </si>
  <si>
    <t>192,4817017</t>
  </si>
  <si>
    <t>22,73</t>
  </si>
  <si>
    <t>85,618573</t>
  </si>
  <si>
    <t>ФЕР33-04-009-14</t>
  </si>
  <si>
    <t>При увеличении количества опор на 1 км ВЛ добавлять: к расценке 33-04-009-06</t>
  </si>
  <si>
    <t>2,12</t>
  </si>
  <si>
    <t>23,4048</t>
  </si>
  <si>
    <t>1,16</t>
  </si>
  <si>
    <t>12,8064</t>
  </si>
  <si>
    <t>ФССЦ-20.2.01.03-0005</t>
  </si>
  <si>
    <t>Гильза кабельная алюминиевая под опрессовку ГА 70-11(12)</t>
  </si>
  <si>
    <t>0,17</t>
  </si>
  <si>
    <t>(Линии электропередачи)</t>
  </si>
  <si>
    <t>Объем=17 / 100</t>
  </si>
  <si>
    <t>ТЦ_21.2.01.01_2_0264054954_01.12.2021_01</t>
  </si>
  <si>
    <t>Провода самонесущие изолированные для воздушных линий электропередачи с алюминиевыми жилами марки: СИП-3 1х70-20</t>
  </si>
  <si>
    <t>м</t>
  </si>
  <si>
    <t>8188,62</t>
  </si>
  <si>
    <t>Объем=3*2612*1,045</t>
  </si>
  <si>
    <t>ФЕР33-04-003-01</t>
  </si>
  <si>
    <t>Установка железобетонных опор ВЛ 0,38; 6-10 кВ с траверсами без приставок: одностоечных</t>
  </si>
  <si>
    <t>3,06</t>
  </si>
  <si>
    <t>8,4456</t>
  </si>
  <si>
    <t>0,87</t>
  </si>
  <si>
    <t>2,4012</t>
  </si>
  <si>
    <t>26</t>
  </si>
  <si>
    <t>ФЕР33-04-003-02</t>
  </si>
  <si>
    <t>Установка железобетонных опор ВЛ 0,38; 6-10 кВ с траверсами без приставок: одностоечных с одним подкосом</t>
  </si>
  <si>
    <t>Объем=3+4</t>
  </si>
  <si>
    <t>5,98</t>
  </si>
  <si>
    <t>57,7668</t>
  </si>
  <si>
    <t>19,32</t>
  </si>
  <si>
    <t>27</t>
  </si>
  <si>
    <t>-4</t>
  </si>
  <si>
    <t>-16,8912</t>
  </si>
  <si>
    <t>-4,8024</t>
  </si>
  <si>
    <t>28</t>
  </si>
  <si>
    <t>ФССЦ-05.1.02.07-0074</t>
  </si>
  <si>
    <t>Стойка опоры СВ 110-3,5, бетон B30, объем 0,45 м3, расход арматуры 66,8 кг</t>
  </si>
  <si>
    <t>29</t>
  </si>
  <si>
    <t>ФССЦ-05.1.02.07-0066</t>
  </si>
  <si>
    <t>Стойка опоры СВ 95-3,5-а, бетон B22,5, объем 0,36 м3, расход арматуры 39,4 кг</t>
  </si>
  <si>
    <t>30</t>
  </si>
  <si>
    <t>ТЦ_102_2_0264054954_01.02.2021_01</t>
  </si>
  <si>
    <t>Узел крепления укоса</t>
  </si>
  <si>
    <t>31</t>
  </si>
  <si>
    <t>Траверса ТМ-53</t>
  </si>
  <si>
    <t>32</t>
  </si>
  <si>
    <t>ОГ-9</t>
  </si>
  <si>
    <t>33</t>
  </si>
  <si>
    <t>Траверса ОГ-54а</t>
  </si>
  <si>
    <t>40</t>
  </si>
  <si>
    <t>34</t>
  </si>
  <si>
    <t>ОГ-60</t>
  </si>
  <si>
    <t>35</t>
  </si>
  <si>
    <t>Хомут для траверсы Х-1</t>
  </si>
  <si>
    <t>Хомут в сборе по инд.заказу 1</t>
  </si>
  <si>
    <t>37</t>
  </si>
  <si>
    <t>Хомут в сборе по инд.заказу 2</t>
  </si>
  <si>
    <t>38</t>
  </si>
  <si>
    <t>Изолятор ШФ-20Г</t>
  </si>
  <si>
    <t>39</t>
  </si>
  <si>
    <t>Изолятор ПС-70</t>
  </si>
  <si>
    <t>182</t>
  </si>
  <si>
    <t>ФССЦ-20.5.04.04-0002</t>
  </si>
  <si>
    <t>Зажим натяжной болтовый НБ-2-6А</t>
  </si>
  <si>
    <t>90</t>
  </si>
  <si>
    <t>(Электротехнические установки на других объектах)</t>
  </si>
  <si>
    <t>41</t>
  </si>
  <si>
    <t>ФССЦ-20.1.02.22-0005</t>
  </si>
  <si>
    <t>Ушко: однолапчатое У1-7-16</t>
  </si>
  <si>
    <t>105</t>
  </si>
  <si>
    <t>42</t>
  </si>
  <si>
    <t>Спиральная вязка ВС70/95,2</t>
  </si>
  <si>
    <t>128</t>
  </si>
  <si>
    <t>43</t>
  </si>
  <si>
    <t>ФССЦ-20.1.01.08-0017</t>
  </si>
  <si>
    <t>Зажим ответвительный с прокалыванием изоляции (СИП): P2-95, применительно TTD 101/151 FJ</t>
  </si>
  <si>
    <t>0,15</t>
  </si>
  <si>
    <t>Объем=15 / 100</t>
  </si>
  <si>
    <t>44</t>
  </si>
  <si>
    <t>57,0768</t>
  </si>
  <si>
    <t>16,2426</t>
  </si>
  <si>
    <t>45
О</t>
  </si>
  <si>
    <t>Разрядник мультикамерный РМК-20-IV-YXЛ1/021</t>
  </si>
  <si>
    <t>46
О</t>
  </si>
  <si>
    <t>Ограничитель перенапряжения ОПН-п-10/12/10/550 YXЛ1</t>
  </si>
  <si>
    <t>47</t>
  </si>
  <si>
    <t>ФССЦ-20.2.02.04-0001</t>
  </si>
  <si>
    <t>Колпачки герметичные для защиты жил площадью поперечного сечения от 6 до 35 мм2</t>
  </si>
  <si>
    <t>1,41</t>
  </si>
  <si>
    <t>Объем=141 / 100</t>
  </si>
  <si>
    <t>48</t>
  </si>
  <si>
    <t>1,28</t>
  </si>
  <si>
    <t>Объем=64/50</t>
  </si>
  <si>
    <t>49</t>
  </si>
  <si>
    <t>Объем=64 / 100</t>
  </si>
  <si>
    <t>Итого по разделу 3 Подвеска провода СИП3</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</si>
  <si>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</si>
  <si>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</si>
  <si>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</si>
  <si>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</si>
  <si>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</si>
  <si>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</si>
  <si>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</si>
  <si>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</si>
  <si>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</si>
  <si>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</si>
  <si>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</si>
  <si>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</si>
  <si>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</si>
  <si>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</si>
  <si>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</si>
  <si>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</si>
  <si>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</si>
  <si>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</si>
  <si>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</si>
  <si>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</si>
  <si>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Итого ФОТ (справочно)</t>
  </si>
  <si>
    <t xml:space="preserve">     Итого накладные расходы (справочно)</t>
  </si>
  <si>
    <t xml:space="preserve">  ВСЕГО по смете</t>
  </si>
  <si>
    <t xml:space="preserve">               материалы, изделия и конструкции отсутствующие в СНБ</t>
  </si>
  <si>
    <t>Составил:</t>
  </si>
  <si>
    <t>[должность, подпись (инициалы, фамилия)]</t>
  </si>
  <si>
    <t>Проверил:</t>
  </si>
  <si>
    <t>Год раскрытия информации: 2021 год</t>
  </si>
  <si>
    <t xml:space="preserve">ГУП "Региональные электрические сети "РБ  </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</si>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</sst>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alignment vertical="top"/>
      <protection locked="0"/>
    </xf>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9" fontId="11" fillId="0" borderId="1" xfId="2" applyNumberFormat="1" applyBorder="1" applyAlignment="1">
      <alignment horizontal="center" vertical="center"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3" xfId="2" applyFont="1" applyBorder="1" applyAlignment="1">
      <alignment horizont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167" fontId="43" fillId="24" borderId="1" xfId="45" applyNumberFormat="1" applyFont="1" applyFill="1" applyBorder="1" applyAlignment="1">
      <alignment horizontal="center" vertical="center" wrapText="1"/>
    </xf>
    <xf numFmtId="2" fontId="42" fillId="24" borderId="1" xfId="2" applyNumberFormat="1" applyFont="1" applyFill="1" applyBorder="1" applyAlignment="1">
      <alignment horizontal="center" vertical="center" wrapText="1"/>
    </xf>
    <xf numFmtId="167" fontId="42" fillId="24" borderId="1" xfId="2" applyNumberFormat="1" applyFont="1" applyFill="1" applyBorder="1" applyAlignment="1">
      <alignment horizontal="center" vertical="center" wrapText="1"/>
    </xf>
    <xf numFmtId="2" fontId="11" fillId="24" borderId="1" xfId="2" applyNumberFormat="1" applyFill="1" applyBorder="1" applyAlignment="1">
      <alignment horizontal="center" vertical="center" wrapText="1"/>
    </xf>
    <xf numFmtId="167" fontId="11" fillId="24" borderId="1" xfId="2" applyNumberFormat="1" applyFill="1" applyBorder="1" applyAlignment="1">
      <alignment horizontal="center" vertical="center" wrapText="1"/>
    </xf>
    <xf numFmtId="2" fontId="47" fillId="24" borderId="1" xfId="45" applyNumberFormat="1" applyFont="1" applyFill="1" applyBorder="1" applyAlignment="1">
      <alignment horizontal="center" vertical="center" wrapText="1"/>
    </xf>
    <xf numFmtId="2" fontId="43" fillId="24" borderId="1" xfId="45" applyNumberFormat="1" applyFont="1" applyFill="1" applyBorder="1" applyAlignment="1">
      <alignment horizontal="center" vertical="center" wrapText="1"/>
    </xf>
    <xf numFmtId="2" fontId="11" fillId="24" borderId="1" xfId="2" applyNumberFormat="1" applyFill="1" applyBorder="1" applyAlignment="1">
      <alignment horizontal="center" vertical="center"/>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top"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0" fontId="60" fillId="25" borderId="0" xfId="67" applyFill="1" applyAlignment="1" applyProtection="1">
      <alignment horizontal="center" vertical="center"/>
    </xf>
    <xf numFmtId="0" fontId="37" fillId="25" borderId="0" xfId="49" applyFont="1" applyFill="1"/>
    <xf numFmtId="167" fontId="7" fillId="24" borderId="1" xfId="1" applyNumberFormat="1" applyFont="1" applyFill="1" applyBorder="1" applyAlignment="1">
      <alignment horizontal="center" vertical="center" wrapText="1"/>
    </xf>
    <xf numFmtId="167" fontId="40" fillId="24" borderId="23" xfId="2"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2" fillId="0" borderId="0" xfId="0" applyFont="1" applyAlignment="1">
      <alignment horizontal="center"/>
    </xf>
    <xf numFmtId="0" fontId="61" fillId="0" borderId="0" xfId="0" applyFont="1" applyAlignment="1">
      <alignment horizontal="left" vertical="top"/>
    </xf>
    <xf numFmtId="0" fontId="61" fillId="0" borderId="0" xfId="0" applyFont="1" applyAlignment="1">
      <alignment vertical="top"/>
    </xf>
    <xf numFmtId="0" fontId="61" fillId="0" borderId="0" xfId="0" applyFont="1" applyAlignment="1">
      <alignment horizontal="left" vertical="top" wrapText="1"/>
    </xf>
    <xf numFmtId="0" fontId="61" fillId="0" borderId="0" xfId="0" applyFont="1" applyAlignment="1">
      <alignment horizontal="left"/>
    </xf>
    <xf numFmtId="0" fontId="61" fillId="0" borderId="20" xfId="0" applyFont="1" applyBorder="1"/>
    <xf numFmtId="0" fontId="61" fillId="0" borderId="20" xfId="0" applyFont="1" applyBorder="1" applyAlignment="1">
      <alignment vertical="top"/>
    </xf>
    <xf numFmtId="0" fontId="63" fillId="0" borderId="0" xfId="0"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2" fillId="0" borderId="0" xfId="0" applyFont="1" applyAlignment="1">
      <alignment horizontal="center" vertical="top" wrapText="1"/>
    </xf>
    <xf numFmtId="0" fontId="62" fillId="0" borderId="0" xfId="0" applyFont="1" applyAlignment="1">
      <alignment horizontal="right" vertical="top" wrapText="1"/>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2" fontId="62" fillId="0" borderId="29" xfId="0" applyNumberFormat="1" applyFont="1" applyBorder="1" applyAlignment="1">
      <alignment horizontal="center" vertical="top"/>
    </xf>
    <xf numFmtId="3" fontId="62" fillId="0" borderId="35" xfId="0" applyNumberFormat="1" applyFont="1" applyBorder="1" applyAlignment="1">
      <alignment horizontal="right" vertical="top"/>
    </xf>
    <xf numFmtId="0" fontId="61" fillId="0" borderId="0" xfId="0" applyFont="1" applyAlignment="1">
      <alignment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horizontal="center" vertical="top" wrapText="1"/>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2" fillId="0" borderId="29" xfId="0" applyFont="1" applyBorder="1" applyAlignment="1">
      <alignment horizontal="center"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1" fillId="0" borderId="0" xfId="0" applyFont="1" applyAlignment="1">
      <alignment horizontal="right" vertical="top"/>
    </xf>
    <xf numFmtId="0" fontId="61" fillId="0" borderId="0" xfId="0"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3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xf numFmtId="0" fontId="61" fillId="0" borderId="20" xfId="0" applyFont="1" applyBorder="1" applyAlignment="1">
      <alignment horizontal="left" vertical="top"/>
    </xf>
    <xf numFmtId="0" fontId="63" fillId="0" borderId="29" xfId="0" applyFont="1" applyBorder="1" applyAlignment="1">
      <alignment horizontal="center" vertical="center"/>
    </xf>
    <xf numFmtId="0" fontId="61" fillId="0" borderId="0" xfId="0" applyFont="1" applyAlignment="1">
      <alignment horizontal="left" vertical="top" wrapText="1"/>
    </xf>
    <xf numFmtId="0" fontId="62" fillId="0" borderId="0" xfId="0" applyFont="1" applyAlignment="1">
      <alignment horizontal="left" vertical="top" wrapText="1"/>
    </xf>
    <xf numFmtId="0" fontId="61" fillId="0" borderId="36" xfId="0" applyFont="1" applyBorder="1" applyAlignment="1">
      <alignment horizontal="left" vertical="top" wrapText="1"/>
    </xf>
    <xf numFmtId="0" fontId="62" fillId="0" borderId="29" xfId="0" applyFont="1" applyBorder="1" applyAlignment="1">
      <alignment horizontal="left" vertical="top" wrapText="1"/>
    </xf>
    <xf numFmtId="0" fontId="61" fillId="0" borderId="29" xfId="0" applyFont="1" applyBorder="1" applyAlignment="1">
      <alignment horizontal="left" vertical="top" wrapText="1"/>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32" xfId="0" applyFont="1" applyBorder="1" applyAlignment="1">
      <alignment horizontal="left" vertical="center" wrapText="1"/>
    </xf>
    <xf numFmtId="0" fontId="62" fillId="0" borderId="30" xfId="0" applyFont="1" applyBorder="1" applyAlignment="1">
      <alignment horizontal="left" vertical="center" wrapText="1"/>
    </xf>
    <xf numFmtId="0" fontId="62" fillId="0" borderId="33" xfId="0" applyFont="1" applyBorder="1" applyAlignment="1">
      <alignment horizontal="left" vertic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1" fillId="0" borderId="30" xfId="0" applyFont="1" applyBorder="1" applyAlignment="1">
      <alignment horizontal="center"/>
    </xf>
    <xf numFmtId="0" fontId="63" fillId="0" borderId="29" xfId="0" applyFont="1" applyBorder="1" applyAlignment="1">
      <alignment horizontal="center" vertical="top"/>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0" applyFont="1" applyAlignment="1">
      <alignment horizontal="center" wrapText="1"/>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4"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6" fillId="0" borderId="31" xfId="50" applyFont="1" applyBorder="1" applyAlignment="1" applyProtection="1">
      <alignment horizontal="center" vertical="center" wrapText="1"/>
    </xf>
    <xf numFmtId="0" fontId="66"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7" fillId="0" borderId="0" xfId="50" applyFont="1" applyProtection="1"/>
    <xf numFmtId="0" fontId="1" fillId="0" borderId="0" xfId="50" applyProtection="1"/>
    <xf numFmtId="0" fontId="68" fillId="0" borderId="31" xfId="50" applyFont="1" applyBorder="1" applyAlignment="1" applyProtection="1">
      <alignment vertical="center" wrapText="1"/>
    </xf>
    <xf numFmtId="168" fontId="68" fillId="0" borderId="31" xfId="50" applyNumberFormat="1" applyFont="1" applyFill="1" applyBorder="1" applyAlignment="1" applyProtection="1">
      <alignment horizontal="center" vertical="center"/>
    </xf>
    <xf numFmtId="0" fontId="0" fillId="0" borderId="0" xfId="0" applyProtection="1"/>
    <xf numFmtId="3" fontId="68" fillId="0" borderId="31" xfId="50" applyNumberFormat="1" applyFont="1" applyFill="1" applyBorder="1" applyAlignment="1" applyProtection="1">
      <alignment horizontal="center" vertical="center"/>
    </xf>
    <xf numFmtId="9" fontId="68" fillId="0" borderId="31" xfId="50" applyNumberFormat="1" applyFont="1" applyFill="1" applyBorder="1" applyAlignment="1" applyProtection="1">
      <alignment horizontal="center" vertical="center"/>
    </xf>
    <xf numFmtId="169" fontId="68" fillId="0" borderId="31" xfId="50" applyNumberFormat="1" applyFont="1" applyFill="1" applyBorder="1" applyAlignment="1" applyProtection="1">
      <alignment horizontal="center" vertical="center"/>
    </xf>
    <xf numFmtId="0" fontId="68" fillId="0" borderId="0" xfId="50" applyFont="1" applyBorder="1" applyAlignment="1" applyProtection="1">
      <alignment vertical="center" wrapText="1"/>
    </xf>
    <xf numFmtId="169" fontId="68" fillId="0" borderId="0" xfId="50" applyNumberFormat="1" applyFont="1" applyFill="1" applyBorder="1" applyAlignment="1" applyProtection="1">
      <alignment horizontal="center" vertical="center"/>
    </xf>
    <xf numFmtId="0" fontId="68" fillId="0" borderId="0" xfId="50" applyFont="1" applyBorder="1" applyProtection="1"/>
    <xf numFmtId="0" fontId="66" fillId="26" borderId="31" xfId="50" applyFont="1" applyFill="1" applyBorder="1" applyAlignment="1" applyProtection="1">
      <alignment horizontal="left" vertical="center" wrapText="1"/>
    </xf>
    <xf numFmtId="0" fontId="66" fillId="26" borderId="31" xfId="50" applyFont="1" applyFill="1" applyBorder="1" applyAlignment="1" applyProtection="1">
      <alignment horizontal="center" vertical="center"/>
    </xf>
    <xf numFmtId="167" fontId="68" fillId="0" borderId="31" xfId="50" applyNumberFormat="1" applyFont="1" applyFill="1" applyBorder="1" applyAlignment="1" applyProtection="1">
      <alignment horizontal="center" vertical="center"/>
    </xf>
    <xf numFmtId="0" fontId="68" fillId="0" borderId="0" xfId="50" applyFont="1" applyBorder="1" applyAlignment="1" applyProtection="1">
      <alignment vertical="center"/>
    </xf>
    <xf numFmtId="0" fontId="68" fillId="0" borderId="0" xfId="50" applyFont="1" applyBorder="1" applyAlignment="1" applyProtection="1"/>
    <xf numFmtId="0" fontId="67" fillId="0" borderId="0" xfId="50" applyFont="1" applyBorder="1" applyProtection="1"/>
    <xf numFmtId="0" fontId="66" fillId="26" borderId="37" xfId="50" applyFont="1" applyFill="1" applyBorder="1" applyAlignment="1" applyProtection="1">
      <alignment horizontal="left" vertical="center" wrapText="1"/>
    </xf>
    <xf numFmtId="0" fontId="66" fillId="26" borderId="37" xfId="50" applyFont="1" applyFill="1" applyBorder="1" applyAlignment="1" applyProtection="1">
      <alignment horizontal="center" vertical="center"/>
    </xf>
    <xf numFmtId="0" fontId="66" fillId="27" borderId="31" xfId="50" applyFont="1" applyFill="1" applyBorder="1" applyAlignment="1" applyProtection="1">
      <alignment horizontal="left" vertical="center"/>
    </xf>
    <xf numFmtId="0" fontId="68" fillId="27" borderId="31" xfId="50" applyFont="1" applyFill="1" applyBorder="1" applyAlignment="1" applyProtection="1">
      <alignment horizontal="center" vertical="center"/>
    </xf>
    <xf numFmtId="170" fontId="66" fillId="0" borderId="31" xfId="50" applyNumberFormat="1" applyFont="1" applyFill="1" applyBorder="1" applyAlignment="1" applyProtection="1">
      <alignment horizontal="center" vertical="center"/>
    </xf>
    <xf numFmtId="168" fontId="66" fillId="27" borderId="31" xfId="50" applyNumberFormat="1" applyFont="1" applyFill="1" applyBorder="1" applyAlignment="1" applyProtection="1">
      <alignment horizontal="center" vertical="center"/>
    </xf>
    <xf numFmtId="0" fontId="66" fillId="0" borderId="31" xfId="50" applyFont="1" applyBorder="1" applyAlignment="1" applyProtection="1">
      <alignment vertical="center" wrapText="1"/>
    </xf>
    <xf numFmtId="168" fontId="66" fillId="0" borderId="31" xfId="50" applyNumberFormat="1" applyFont="1" applyFill="1" applyBorder="1" applyAlignment="1" applyProtection="1">
      <alignment horizontal="center" vertical="center"/>
    </xf>
    <xf numFmtId="0" fontId="66" fillId="0" borderId="32" xfId="50" applyFont="1" applyBorder="1" applyAlignment="1" applyProtection="1">
      <alignment vertical="center" wrapText="1"/>
    </xf>
    <xf numFmtId="168" fontId="66" fillId="0" borderId="33" xfId="50" applyNumberFormat="1" applyFont="1" applyFill="1" applyBorder="1" applyAlignment="1" applyProtection="1">
      <alignment horizontal="center" vertical="center"/>
    </xf>
    <xf numFmtId="0" fontId="68" fillId="0" borderId="0" xfId="50" applyFont="1" applyAlignment="1" applyProtection="1">
      <alignment vertical="center" wrapText="1"/>
    </xf>
    <xf numFmtId="0" fontId="68" fillId="0" borderId="0" xfId="50" applyFont="1" applyAlignment="1" applyProtection="1">
      <alignment vertical="center"/>
    </xf>
    <xf numFmtId="0" fontId="68" fillId="0" borderId="0" xfId="50" applyFont="1" applyProtection="1"/>
    <xf numFmtId="0" fontId="68" fillId="0" borderId="0" xfId="50" applyFont="1" applyAlignment="1" applyProtection="1"/>
    <xf numFmtId="0" fontId="69" fillId="0" borderId="0" xfId="50" applyFont="1" applyProtection="1"/>
    <xf numFmtId="0" fontId="66" fillId="26" borderId="37" xfId="50" applyFont="1" applyFill="1" applyBorder="1" applyAlignment="1" applyProtection="1">
      <alignment horizontal="left" vertical="center" wrapText="1"/>
    </xf>
    <xf numFmtId="0" fontId="66" fillId="26" borderId="37" xfId="50" applyFont="1" applyFill="1" applyBorder="1" applyAlignment="1" applyProtection="1">
      <alignment horizontal="center" vertical="center"/>
    </xf>
    <xf numFmtId="0" fontId="66" fillId="26" borderId="31" xfId="50" applyFont="1" applyFill="1" applyBorder="1" applyAlignment="1" applyProtection="1">
      <alignment horizontal="center" vertical="center"/>
    </xf>
    <xf numFmtId="0" fontId="66" fillId="26" borderId="2" xfId="50" applyFont="1" applyFill="1" applyBorder="1" applyAlignment="1" applyProtection="1">
      <alignment horizontal="left" vertical="center" wrapText="1"/>
    </xf>
    <xf numFmtId="0" fontId="66" fillId="26" borderId="2" xfId="50" applyFont="1" applyFill="1" applyBorder="1" applyAlignment="1" applyProtection="1">
      <alignment horizontal="center" vertical="center"/>
    </xf>
    <xf numFmtId="0" fontId="68" fillId="0" borderId="31" xfId="50" applyFont="1" applyFill="1" applyBorder="1" applyAlignment="1" applyProtection="1">
      <alignment horizontal="center" vertical="center"/>
    </xf>
    <xf numFmtId="168" fontId="68" fillId="27" borderId="31" xfId="50" applyNumberFormat="1" applyFont="1" applyFill="1" applyBorder="1" applyAlignment="1" applyProtection="1">
      <alignment horizontal="center" vertical="center"/>
    </xf>
    <xf numFmtId="168" fontId="67"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6" fillId="0" borderId="0" xfId="50" applyFont="1" applyBorder="1" applyAlignment="1" applyProtection="1">
      <alignment vertical="center" wrapText="1"/>
    </xf>
    <xf numFmtId="3" fontId="66" fillId="0" borderId="0" xfId="50" applyNumberFormat="1" applyFont="1" applyFill="1" applyBorder="1" applyAlignment="1" applyProtection="1">
      <alignment horizontal="center" vertical="center"/>
    </xf>
    <xf numFmtId="0" fontId="66" fillId="26" borderId="31" xfId="50" applyFont="1" applyFill="1" applyBorder="1" applyAlignment="1" applyProtection="1">
      <alignment vertical="center" wrapText="1"/>
    </xf>
    <xf numFmtId="3" fontId="66" fillId="26" borderId="31" xfId="50" applyNumberFormat="1" applyFont="1" applyFill="1" applyBorder="1" applyAlignment="1" applyProtection="1">
      <alignment horizontal="center" vertical="center" wrapText="1"/>
    </xf>
    <xf numFmtId="0" fontId="66" fillId="0" borderId="0" xfId="50" applyFont="1" applyFill="1" applyBorder="1" applyAlignment="1" applyProtection="1">
      <alignment horizontal="center" vertical="center"/>
    </xf>
    <xf numFmtId="0" fontId="70" fillId="0" borderId="0" xfId="50" applyFont="1" applyBorder="1" applyAlignment="1" applyProtection="1">
      <alignment vertical="center"/>
    </xf>
    <xf numFmtId="0" fontId="1" fillId="0" borderId="0" xfId="50" applyBorder="1" applyAlignment="1" applyProtection="1">
      <alignment vertical="center"/>
    </xf>
    <xf numFmtId="0" fontId="66" fillId="0" borderId="31" xfId="50" applyFont="1" applyBorder="1" applyAlignment="1" applyProtection="1">
      <alignment horizontal="left" vertical="center" wrapText="1"/>
    </xf>
    <xf numFmtId="0" fontId="69" fillId="0" borderId="0" xfId="50" applyFont="1" applyBorder="1" applyAlignment="1" applyProtection="1">
      <alignment vertical="center"/>
    </xf>
    <xf numFmtId="0" fontId="67" fillId="0" borderId="0" xfId="50" applyFont="1" applyBorder="1" applyAlignment="1" applyProtection="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351009</xdr:colOff>
      <xdr:row>41</xdr:row>
      <xdr:rowOff>179976</xdr:rowOff>
    </xdr:to>
    <xdr:pic>
      <xdr:nvPicPr>
        <xdr:cNvPr id="2" name="Рисунок 1">
          <a:extLst>
            <a:ext uri="{FF2B5EF4-FFF2-40B4-BE49-F238E27FC236}">
              <a16:creationId xmlns:a16="http://schemas.microsoft.com/office/drawing/2014/main" xmlns="" id="{EC409A42-E1FB-4D49-B9A1-873A3C9AFEA7}"/>
            </a:ext>
          </a:extLst>
        </xdr:cNvPr>
        <xdr:cNvPicPr>
          <a:picLocks noChangeAspect="1"/>
        </xdr:cNvPicPr>
      </xdr:nvPicPr>
      <xdr:blipFill>
        <a:blip xmlns:r="http://schemas.openxmlformats.org/officeDocument/2006/relationships" r:embed="rId1"/>
        <a:stretch>
          <a:fillRect/>
        </a:stretch>
      </xdr:blipFill>
      <xdr:spPr>
        <a:xfrm>
          <a:off x="0" y="0"/>
          <a:ext cx="11323809" cy="79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
  <sheetViews>
    <sheetView view="pageBreakPreview" zoomScale="70" zoomScaleSheetLayoutView="70" workbookViewId="0">
      <selection activeCell="A15" sqref="A15:C15"/>
    </sheetView>
  </sheetViews>
  <sheetFormatPr defaultRowHeight="15" x14ac:dyDescent="0.25"/>
  <cols>
    <col min="1" max="1" width="6.140625" style="138" customWidth="1"/>
    <col min="2" max="2" width="53.5703125" style="1" customWidth="1"/>
    <col min="3" max="3" width="91.42578125" style="12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5"/>
      <c r="C1" s="125" t="s">
        <v>69</v>
      </c>
    </row>
    <row r="2" spans="1:22" s="7" customFormat="1" ht="18.75" customHeight="1" x14ac:dyDescent="0.2">
      <c r="A2" s="135"/>
      <c r="C2" s="125" t="s">
        <v>11</v>
      </c>
    </row>
    <row r="3" spans="1:22" s="7" customFormat="1" ht="18.75" x14ac:dyDescent="0.2">
      <c r="A3" s="136"/>
      <c r="C3" s="125" t="s">
        <v>68</v>
      </c>
    </row>
    <row r="4" spans="1:22" s="7" customFormat="1" ht="18.75" x14ac:dyDescent="0.3">
      <c r="A4" s="136"/>
      <c r="C4" s="126"/>
      <c r="H4" s="11"/>
    </row>
    <row r="5" spans="1:22" s="7" customFormat="1" ht="15.75" x14ac:dyDescent="0.25">
      <c r="A5" s="251" t="s">
        <v>525</v>
      </c>
      <c r="B5" s="251"/>
      <c r="C5" s="251"/>
      <c r="D5" s="120"/>
      <c r="E5" s="120"/>
      <c r="F5" s="120"/>
      <c r="G5" s="120"/>
      <c r="H5" s="120"/>
      <c r="I5" s="120"/>
      <c r="J5" s="120"/>
    </row>
    <row r="6" spans="1:22" s="7" customFormat="1" ht="18.75" x14ac:dyDescent="0.3">
      <c r="A6" s="136"/>
      <c r="C6" s="126"/>
      <c r="H6" s="11"/>
    </row>
    <row r="7" spans="1:22" s="7" customFormat="1" ht="18.75" x14ac:dyDescent="0.2">
      <c r="A7" s="255" t="s">
        <v>10</v>
      </c>
      <c r="B7" s="255"/>
      <c r="C7" s="255"/>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6" t="s">
        <v>499</v>
      </c>
      <c r="B9" s="256"/>
      <c r="C9" s="256"/>
      <c r="D9" s="6"/>
      <c r="E9" s="6"/>
      <c r="F9" s="6"/>
      <c r="G9" s="6"/>
      <c r="H9" s="6"/>
      <c r="I9" s="9"/>
      <c r="J9" s="9"/>
      <c r="K9" s="9"/>
      <c r="L9" s="9"/>
      <c r="M9" s="9"/>
      <c r="N9" s="9"/>
      <c r="O9" s="9"/>
      <c r="P9" s="9"/>
      <c r="Q9" s="9"/>
      <c r="R9" s="9"/>
      <c r="S9" s="9"/>
      <c r="T9" s="9"/>
      <c r="U9" s="9"/>
      <c r="V9" s="9"/>
    </row>
    <row r="10" spans="1:22" s="7" customFormat="1" ht="18.75" x14ac:dyDescent="0.2">
      <c r="A10" s="252" t="s">
        <v>9</v>
      </c>
      <c r="B10" s="252"/>
      <c r="C10" s="252"/>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7" t="s">
        <v>526</v>
      </c>
      <c r="B12" s="257"/>
      <c r="C12" s="257"/>
      <c r="D12" s="6"/>
      <c r="E12" s="6"/>
      <c r="F12" s="6"/>
      <c r="G12" s="6"/>
      <c r="H12" s="6"/>
      <c r="I12" s="9"/>
      <c r="J12" s="9"/>
      <c r="K12" s="9"/>
      <c r="L12" s="9"/>
      <c r="M12" s="9"/>
      <c r="N12" s="9"/>
      <c r="O12" s="9"/>
      <c r="P12" s="9"/>
      <c r="Q12" s="9"/>
      <c r="R12" s="9"/>
      <c r="S12" s="9"/>
      <c r="T12" s="9"/>
      <c r="U12" s="9"/>
      <c r="V12" s="9"/>
    </row>
    <row r="13" spans="1:22" s="7" customFormat="1" ht="18.75" x14ac:dyDescent="0.2">
      <c r="A13" s="252" t="s">
        <v>8</v>
      </c>
      <c r="B13" s="252"/>
      <c r="C13" s="252"/>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35.25" customHeight="1" x14ac:dyDescent="0.2">
      <c r="A15" s="258" t="s">
        <v>527</v>
      </c>
      <c r="B15" s="258"/>
      <c r="C15" s="258"/>
      <c r="D15" s="6"/>
      <c r="E15" s="6"/>
      <c r="F15" s="6"/>
      <c r="G15" s="6"/>
      <c r="H15" s="6"/>
      <c r="I15" s="6"/>
      <c r="J15" s="6"/>
      <c r="K15" s="6"/>
      <c r="L15" s="6"/>
      <c r="M15" s="6"/>
      <c r="N15" s="6"/>
      <c r="O15" s="6"/>
      <c r="P15" s="6"/>
      <c r="Q15" s="6"/>
      <c r="R15" s="6"/>
      <c r="S15" s="6"/>
      <c r="T15" s="6"/>
      <c r="U15" s="6"/>
      <c r="V15" s="6"/>
    </row>
    <row r="16" spans="1:22" s="2" customFormat="1" ht="15" customHeight="1" x14ac:dyDescent="0.2">
      <c r="A16" s="252" t="s">
        <v>7</v>
      </c>
      <c r="B16" s="252"/>
      <c r="C16" s="25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53" t="s">
        <v>473</v>
      </c>
      <c r="B18" s="254"/>
      <c r="C18" s="254"/>
      <c r="D18" s="5"/>
      <c r="E18" s="5"/>
      <c r="F18" s="5"/>
      <c r="G18" s="5"/>
      <c r="H18" s="5"/>
      <c r="I18" s="5"/>
      <c r="J18" s="5"/>
      <c r="K18" s="5"/>
      <c r="L18" s="5"/>
      <c r="M18" s="5"/>
      <c r="N18" s="5"/>
      <c r="O18" s="5"/>
      <c r="P18" s="5"/>
      <c r="Q18" s="5"/>
      <c r="R18" s="5"/>
      <c r="S18" s="5"/>
      <c r="T18" s="5"/>
      <c r="U18" s="5"/>
      <c r="V18" s="5"/>
    </row>
    <row r="19" spans="1:22" s="2" customFormat="1" ht="15" customHeight="1" x14ac:dyDescent="0.2">
      <c r="A19" s="124"/>
      <c r="B19" s="4"/>
      <c r="C19" s="124"/>
      <c r="D19" s="4"/>
      <c r="E19" s="4"/>
      <c r="F19" s="4"/>
      <c r="G19" s="4"/>
      <c r="H19" s="4"/>
      <c r="I19" s="3"/>
      <c r="J19" s="3"/>
      <c r="K19" s="3"/>
      <c r="L19" s="3"/>
      <c r="M19" s="3"/>
      <c r="N19" s="3"/>
      <c r="O19" s="3"/>
      <c r="P19" s="3"/>
      <c r="Q19" s="3"/>
      <c r="R19" s="3"/>
      <c r="S19" s="3"/>
    </row>
    <row r="20" spans="1:22" s="2" customFormat="1" ht="39.75" customHeight="1" x14ac:dyDescent="0.2">
      <c r="A20" s="24" t="s">
        <v>6</v>
      </c>
      <c r="B20" s="25" t="s">
        <v>67</v>
      </c>
      <c r="C20" s="24" t="s">
        <v>66</v>
      </c>
      <c r="D20" s="4"/>
      <c r="E20" s="4"/>
      <c r="F20" s="4"/>
      <c r="G20" s="4"/>
      <c r="H20" s="4"/>
      <c r="I20" s="3"/>
      <c r="J20" s="3"/>
      <c r="K20" s="3"/>
      <c r="L20" s="3"/>
      <c r="M20" s="3"/>
      <c r="N20" s="3"/>
      <c r="O20" s="3"/>
      <c r="P20" s="3"/>
      <c r="Q20" s="3"/>
      <c r="R20" s="3"/>
      <c r="S20" s="3"/>
    </row>
    <row r="21" spans="1:22" s="2" customFormat="1" ht="16.5" customHeight="1" x14ac:dyDescent="0.2">
      <c r="A21" s="24">
        <v>1</v>
      </c>
      <c r="B21" s="25">
        <v>2</v>
      </c>
      <c r="C21" s="24">
        <v>3</v>
      </c>
      <c r="D21" s="4"/>
      <c r="E21" s="4"/>
      <c r="F21" s="4"/>
      <c r="G21" s="4"/>
      <c r="H21" s="4"/>
      <c r="I21" s="3"/>
      <c r="J21" s="3"/>
      <c r="K21" s="3"/>
      <c r="L21" s="3"/>
      <c r="M21" s="3"/>
      <c r="N21" s="3"/>
      <c r="O21" s="3"/>
      <c r="P21" s="3"/>
      <c r="Q21" s="3"/>
      <c r="R21" s="3"/>
      <c r="S21" s="3"/>
    </row>
    <row r="22" spans="1:22" s="2" customFormat="1" ht="39" customHeight="1" x14ac:dyDescent="0.2">
      <c r="A22" s="137" t="s">
        <v>65</v>
      </c>
      <c r="B22" s="28" t="s">
        <v>312</v>
      </c>
      <c r="C22" s="24" t="s">
        <v>513</v>
      </c>
      <c r="D22" s="4"/>
      <c r="E22" s="4"/>
      <c r="F22" s="4"/>
      <c r="G22" s="4"/>
      <c r="H22" s="4"/>
      <c r="I22" s="3"/>
      <c r="J22" s="3"/>
      <c r="K22" s="3"/>
      <c r="L22" s="3"/>
      <c r="M22" s="3"/>
      <c r="N22" s="3"/>
      <c r="O22" s="3"/>
      <c r="P22" s="3"/>
      <c r="Q22" s="3"/>
      <c r="R22" s="3"/>
      <c r="S22" s="3"/>
    </row>
    <row r="23" spans="1:22" s="2" customFormat="1" ht="41.25" customHeight="1" x14ac:dyDescent="0.2">
      <c r="A23" s="137" t="s">
        <v>64</v>
      </c>
      <c r="B23" s="19" t="s">
        <v>497</v>
      </c>
      <c r="C23" s="24" t="str">
        <f>$A$15</f>
        <v>Реконструкция ВЛ-6кВ Фид. № 7 ПС Амзя  2,6 км</v>
      </c>
      <c r="D23" s="4"/>
      <c r="E23" s="4"/>
      <c r="F23" s="4"/>
      <c r="G23" s="4"/>
      <c r="H23" s="4"/>
      <c r="I23" s="3"/>
      <c r="J23" s="3"/>
      <c r="K23" s="3"/>
      <c r="L23" s="3"/>
      <c r="M23" s="3"/>
      <c r="N23" s="3"/>
      <c r="O23" s="3"/>
      <c r="P23" s="3"/>
      <c r="Q23" s="3"/>
      <c r="R23" s="3"/>
      <c r="S23" s="3"/>
    </row>
    <row r="24" spans="1:22" s="21" customFormat="1" ht="58.5" customHeight="1" x14ac:dyDescent="0.2">
      <c r="A24" s="137" t="s">
        <v>63</v>
      </c>
      <c r="B24" s="27" t="s">
        <v>423</v>
      </c>
      <c r="C24" s="24" t="s">
        <v>493</v>
      </c>
      <c r="D24" s="23"/>
      <c r="E24" s="23"/>
      <c r="F24" s="23"/>
      <c r="G24" s="23"/>
      <c r="H24" s="22"/>
      <c r="I24" s="22"/>
      <c r="J24" s="22"/>
      <c r="K24" s="22"/>
      <c r="L24" s="22"/>
      <c r="M24" s="22"/>
      <c r="N24" s="22"/>
      <c r="O24" s="22"/>
      <c r="P24" s="22"/>
      <c r="Q24" s="22"/>
      <c r="R24" s="22"/>
    </row>
    <row r="25" spans="1:22" s="21" customFormat="1" ht="42.75" customHeight="1" x14ac:dyDescent="0.2">
      <c r="A25" s="137" t="s">
        <v>62</v>
      </c>
      <c r="B25" s="27" t="s">
        <v>75</v>
      </c>
      <c r="C25" s="24" t="s">
        <v>490</v>
      </c>
      <c r="D25" s="23"/>
      <c r="E25" s="23"/>
      <c r="F25" s="23"/>
      <c r="G25" s="23"/>
      <c r="H25" s="22"/>
      <c r="I25" s="22"/>
      <c r="J25" s="22"/>
      <c r="K25" s="22"/>
      <c r="L25" s="22"/>
      <c r="M25" s="22"/>
      <c r="N25" s="22"/>
      <c r="O25" s="22"/>
      <c r="P25" s="22"/>
      <c r="Q25" s="22"/>
      <c r="R25" s="22"/>
    </row>
    <row r="26" spans="1:22" s="21" customFormat="1" ht="51.75" customHeight="1" x14ac:dyDescent="0.2">
      <c r="A26" s="137" t="s">
        <v>60</v>
      </c>
      <c r="B26" s="27" t="s">
        <v>74</v>
      </c>
      <c r="C26" s="24" t="s">
        <v>500</v>
      </c>
      <c r="D26" s="23"/>
      <c r="E26" s="23"/>
      <c r="F26" s="23"/>
      <c r="G26" s="23"/>
      <c r="H26" s="22"/>
      <c r="I26" s="22"/>
      <c r="J26" s="22"/>
      <c r="K26" s="22"/>
      <c r="L26" s="22"/>
      <c r="M26" s="22"/>
      <c r="N26" s="22"/>
      <c r="O26" s="22"/>
      <c r="P26" s="22"/>
      <c r="Q26" s="22"/>
      <c r="R26" s="22"/>
    </row>
    <row r="27" spans="1:22" s="21" customFormat="1" ht="42.75" customHeight="1" x14ac:dyDescent="0.2">
      <c r="A27" s="137" t="s">
        <v>59</v>
      </c>
      <c r="B27" s="27" t="s">
        <v>424</v>
      </c>
      <c r="C27" s="24" t="s">
        <v>491</v>
      </c>
      <c r="D27" s="23"/>
      <c r="E27" s="23"/>
      <c r="F27" s="23"/>
      <c r="G27" s="23"/>
      <c r="H27" s="22"/>
      <c r="I27" s="22"/>
      <c r="J27" s="22"/>
      <c r="K27" s="22"/>
      <c r="L27" s="22"/>
      <c r="M27" s="22"/>
      <c r="N27" s="22"/>
      <c r="O27" s="22"/>
      <c r="P27" s="22"/>
      <c r="Q27" s="22"/>
      <c r="R27" s="22"/>
    </row>
    <row r="28" spans="1:22" s="21" customFormat="1" ht="51.75" customHeight="1" x14ac:dyDescent="0.2">
      <c r="A28" s="137" t="s">
        <v>57</v>
      </c>
      <c r="B28" s="27" t="s">
        <v>425</v>
      </c>
      <c r="C28" s="24" t="s">
        <v>491</v>
      </c>
      <c r="D28" s="23"/>
      <c r="E28" s="23"/>
      <c r="F28" s="23"/>
      <c r="G28" s="23"/>
      <c r="H28" s="22"/>
      <c r="I28" s="22"/>
      <c r="J28" s="22"/>
      <c r="K28" s="22"/>
      <c r="L28" s="22"/>
      <c r="M28" s="22"/>
      <c r="N28" s="22"/>
      <c r="O28" s="22"/>
      <c r="P28" s="22"/>
      <c r="Q28" s="22"/>
      <c r="R28" s="22"/>
    </row>
    <row r="29" spans="1:22" s="21" customFormat="1" ht="51.75" customHeight="1" x14ac:dyDescent="0.2">
      <c r="A29" s="137" t="s">
        <v>55</v>
      </c>
      <c r="B29" s="27" t="s">
        <v>426</v>
      </c>
      <c r="C29" s="24" t="s">
        <v>491</v>
      </c>
      <c r="D29" s="23"/>
      <c r="E29" s="23"/>
      <c r="F29" s="23"/>
      <c r="G29" s="23"/>
      <c r="H29" s="22"/>
      <c r="I29" s="22"/>
      <c r="J29" s="22"/>
      <c r="K29" s="22"/>
      <c r="L29" s="22"/>
      <c r="M29" s="22"/>
      <c r="N29" s="22"/>
      <c r="O29" s="22"/>
      <c r="P29" s="22"/>
      <c r="Q29" s="22"/>
      <c r="R29" s="22"/>
    </row>
    <row r="30" spans="1:22" s="21" customFormat="1" ht="51.75" customHeight="1" x14ac:dyDescent="0.2">
      <c r="A30" s="137" t="s">
        <v>73</v>
      </c>
      <c r="B30" s="27" t="s">
        <v>427</v>
      </c>
      <c r="C30" s="24" t="s">
        <v>501</v>
      </c>
      <c r="D30" s="23"/>
      <c r="E30" s="23"/>
      <c r="F30" s="23"/>
      <c r="G30" s="23"/>
      <c r="H30" s="22"/>
      <c r="I30" s="22"/>
      <c r="J30" s="22"/>
      <c r="K30" s="22"/>
      <c r="L30" s="22"/>
      <c r="M30" s="22"/>
      <c r="N30" s="22"/>
      <c r="O30" s="22"/>
      <c r="P30" s="22"/>
      <c r="Q30" s="22"/>
      <c r="R30" s="22"/>
    </row>
    <row r="31" spans="1:22" s="21" customFormat="1" ht="51.75" customHeight="1" x14ac:dyDescent="0.2">
      <c r="A31" s="137" t="s">
        <v>71</v>
      </c>
      <c r="B31" s="27" t="s">
        <v>428</v>
      </c>
      <c r="C31" s="24" t="s">
        <v>491</v>
      </c>
      <c r="D31" s="23"/>
      <c r="E31" s="23"/>
      <c r="F31" s="23"/>
      <c r="G31" s="23"/>
      <c r="H31" s="22"/>
      <c r="I31" s="22"/>
      <c r="J31" s="22"/>
      <c r="K31" s="22"/>
      <c r="L31" s="22"/>
      <c r="M31" s="22"/>
      <c r="N31" s="22"/>
      <c r="O31" s="22"/>
      <c r="P31" s="22"/>
      <c r="Q31" s="22"/>
      <c r="R31" s="22"/>
    </row>
    <row r="32" spans="1:22" s="21" customFormat="1" ht="101.25" customHeight="1" x14ac:dyDescent="0.2">
      <c r="A32" s="137" t="s">
        <v>70</v>
      </c>
      <c r="B32" s="27" t="s">
        <v>429</v>
      </c>
      <c r="C32" s="24" t="s">
        <v>492</v>
      </c>
      <c r="D32" s="23"/>
      <c r="E32" s="23"/>
      <c r="F32" s="23"/>
      <c r="G32" s="23"/>
      <c r="H32" s="22"/>
      <c r="I32" s="22"/>
      <c r="J32" s="22"/>
      <c r="K32" s="22"/>
      <c r="L32" s="22"/>
      <c r="M32" s="22"/>
      <c r="N32" s="22"/>
      <c r="O32" s="22"/>
      <c r="P32" s="22"/>
      <c r="Q32" s="22"/>
      <c r="R32" s="22"/>
    </row>
    <row r="33" spans="1:3" ht="111" customHeight="1" x14ac:dyDescent="0.25">
      <c r="A33" s="137" t="s">
        <v>443</v>
      </c>
      <c r="B33" s="27" t="s">
        <v>430</v>
      </c>
      <c r="C33" s="24" t="s">
        <v>500</v>
      </c>
    </row>
    <row r="34" spans="1:3" ht="58.5" customHeight="1" x14ac:dyDescent="0.25">
      <c r="A34" s="137" t="s">
        <v>433</v>
      </c>
      <c r="B34" s="27" t="s">
        <v>72</v>
      </c>
      <c r="C34" s="24" t="s">
        <v>491</v>
      </c>
    </row>
    <row r="35" spans="1:3" ht="51.75" customHeight="1" x14ac:dyDescent="0.25">
      <c r="A35" s="137" t="s">
        <v>444</v>
      </c>
      <c r="B35" s="27" t="s">
        <v>431</v>
      </c>
      <c r="C35" s="24" t="s">
        <v>491</v>
      </c>
    </row>
    <row r="36" spans="1:3" ht="43.5" customHeight="1" x14ac:dyDescent="0.25">
      <c r="A36" s="137" t="s">
        <v>434</v>
      </c>
      <c r="B36" s="27" t="s">
        <v>432</v>
      </c>
      <c r="C36" s="24" t="s">
        <v>491</v>
      </c>
    </row>
    <row r="37" spans="1:3" ht="43.5" customHeight="1" x14ac:dyDescent="0.25">
      <c r="A37" s="137" t="s">
        <v>445</v>
      </c>
      <c r="B37" s="27" t="s">
        <v>239</v>
      </c>
      <c r="C37" s="24" t="s">
        <v>491</v>
      </c>
    </row>
    <row r="38" spans="1:3" ht="63" x14ac:dyDescent="0.25">
      <c r="A38" s="137" t="s">
        <v>435</v>
      </c>
      <c r="B38" s="27" t="s">
        <v>485</v>
      </c>
      <c r="C38" s="24" t="s">
        <v>516</v>
      </c>
    </row>
    <row r="39" spans="1:3" ht="105.75" customHeight="1" x14ac:dyDescent="0.25">
      <c r="A39" s="137" t="s">
        <v>446</v>
      </c>
      <c r="B39" s="27" t="s">
        <v>468</v>
      </c>
      <c r="C39" s="24" t="s">
        <v>493</v>
      </c>
    </row>
    <row r="40" spans="1:3" ht="83.25" customHeight="1" x14ac:dyDescent="0.25">
      <c r="A40" s="137" t="s">
        <v>436</v>
      </c>
      <c r="B40" s="27" t="s">
        <v>482</v>
      </c>
      <c r="C40" s="24" t="s">
        <v>493</v>
      </c>
    </row>
    <row r="41" spans="1:3" ht="186" customHeight="1" x14ac:dyDescent="0.25">
      <c r="A41" s="137" t="s">
        <v>449</v>
      </c>
      <c r="B41" s="27" t="s">
        <v>450</v>
      </c>
      <c r="C41" s="24" t="s">
        <v>493</v>
      </c>
    </row>
    <row r="42" spans="1:3" ht="111" customHeight="1" x14ac:dyDescent="0.25">
      <c r="A42" s="137" t="s">
        <v>437</v>
      </c>
      <c r="B42" s="27" t="s">
        <v>474</v>
      </c>
      <c r="C42" s="24" t="s">
        <v>493</v>
      </c>
    </row>
    <row r="43" spans="1:3" ht="120" customHeight="1" x14ac:dyDescent="0.25">
      <c r="A43" s="137" t="s">
        <v>469</v>
      </c>
      <c r="B43" s="27" t="s">
        <v>475</v>
      </c>
      <c r="C43" s="24" t="s">
        <v>493</v>
      </c>
    </row>
    <row r="44" spans="1:3" ht="101.25" customHeight="1" x14ac:dyDescent="0.25">
      <c r="A44" s="137" t="s">
        <v>438</v>
      </c>
      <c r="B44" s="27" t="s">
        <v>476</v>
      </c>
      <c r="C44" s="24" t="s">
        <v>493</v>
      </c>
    </row>
    <row r="45" spans="1:3" ht="75.75" customHeight="1" x14ac:dyDescent="0.25">
      <c r="A45" s="137" t="s">
        <v>470</v>
      </c>
      <c r="B45" s="27" t="s">
        <v>483</v>
      </c>
      <c r="C45" s="165">
        <v>1.7</v>
      </c>
    </row>
    <row r="46" spans="1:3" ht="71.25" customHeight="1" x14ac:dyDescent="0.25">
      <c r="A46" s="137" t="s">
        <v>439</v>
      </c>
      <c r="B46" s="27" t="s">
        <v>484</v>
      </c>
      <c r="C46" s="165">
        <v>0</v>
      </c>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6"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51" t="str">
        <f>'1. паспорт местоположение'!$A$5</f>
        <v>Год раскрытия информации: 2021год</v>
      </c>
      <c r="B4" s="251"/>
      <c r="C4" s="251"/>
      <c r="D4" s="251"/>
      <c r="E4" s="251"/>
      <c r="F4" s="251"/>
      <c r="G4" s="251"/>
      <c r="H4" s="251"/>
      <c r="I4" s="251"/>
      <c r="J4" s="251"/>
      <c r="K4" s="251"/>
      <c r="L4" s="251"/>
      <c r="M4" s="251"/>
      <c r="N4" s="251"/>
      <c r="O4" s="251"/>
      <c r="P4" s="251"/>
      <c r="Q4" s="251"/>
      <c r="R4" s="251"/>
      <c r="S4" s="251"/>
    </row>
    <row r="5" spans="1:28" s="7" customFormat="1" ht="15.75" x14ac:dyDescent="0.2">
      <c r="A5" s="12"/>
    </row>
    <row r="6" spans="1:28" s="7" customFormat="1" ht="18.75" x14ac:dyDescent="0.2">
      <c r="A6" s="255" t="s">
        <v>10</v>
      </c>
      <c r="B6" s="255"/>
      <c r="C6" s="255"/>
      <c r="D6" s="255"/>
      <c r="E6" s="255"/>
      <c r="F6" s="255"/>
      <c r="G6" s="255"/>
      <c r="H6" s="255"/>
      <c r="I6" s="255"/>
      <c r="J6" s="255"/>
      <c r="K6" s="255"/>
      <c r="L6" s="255"/>
      <c r="M6" s="255"/>
      <c r="N6" s="255"/>
      <c r="O6" s="255"/>
      <c r="P6" s="255"/>
      <c r="Q6" s="255"/>
      <c r="R6" s="255"/>
      <c r="S6" s="255"/>
      <c r="T6" s="9"/>
      <c r="U6" s="9"/>
      <c r="V6" s="9"/>
      <c r="W6" s="9"/>
      <c r="X6" s="9"/>
      <c r="Y6" s="9"/>
      <c r="Z6" s="9"/>
      <c r="AA6" s="9"/>
      <c r="AB6" s="9"/>
    </row>
    <row r="7" spans="1:28" s="7" customFormat="1" ht="18.75" x14ac:dyDescent="0.2">
      <c r="A7" s="255"/>
      <c r="B7" s="255"/>
      <c r="C7" s="255"/>
      <c r="D7" s="255"/>
      <c r="E7" s="255"/>
      <c r="F7" s="255"/>
      <c r="G7" s="255"/>
      <c r="H7" s="255"/>
      <c r="I7" s="255"/>
      <c r="J7" s="255"/>
      <c r="K7" s="255"/>
      <c r="L7" s="255"/>
      <c r="M7" s="255"/>
      <c r="N7" s="255"/>
      <c r="O7" s="255"/>
      <c r="P7" s="255"/>
      <c r="Q7" s="255"/>
      <c r="R7" s="255"/>
      <c r="S7" s="255"/>
      <c r="T7" s="9"/>
      <c r="U7" s="9"/>
      <c r="V7" s="9"/>
      <c r="W7" s="9"/>
      <c r="X7" s="9"/>
      <c r="Y7" s="9"/>
      <c r="Z7" s="9"/>
      <c r="AA7" s="9"/>
      <c r="AB7" s="9"/>
    </row>
    <row r="8" spans="1:28" s="7" customFormat="1" ht="18.75" x14ac:dyDescent="0.2">
      <c r="A8" s="256" t="s">
        <v>499</v>
      </c>
      <c r="B8" s="256"/>
      <c r="C8" s="256"/>
      <c r="D8" s="256"/>
      <c r="E8" s="256"/>
      <c r="F8" s="256"/>
      <c r="G8" s="256"/>
      <c r="H8" s="256"/>
      <c r="I8" s="256"/>
      <c r="J8" s="256"/>
      <c r="K8" s="256"/>
      <c r="L8" s="256"/>
      <c r="M8" s="256"/>
      <c r="N8" s="256"/>
      <c r="O8" s="256"/>
      <c r="P8" s="256"/>
      <c r="Q8" s="256"/>
      <c r="R8" s="256"/>
      <c r="S8" s="256"/>
      <c r="T8" s="9"/>
      <c r="U8" s="9"/>
      <c r="V8" s="9"/>
      <c r="W8" s="9"/>
      <c r="X8" s="9"/>
      <c r="Y8" s="9"/>
      <c r="Z8" s="9"/>
      <c r="AA8" s="9"/>
      <c r="AB8" s="9"/>
    </row>
    <row r="9" spans="1:28" s="7" customFormat="1" ht="18.75" x14ac:dyDescent="0.2">
      <c r="A9" s="252" t="s">
        <v>9</v>
      </c>
      <c r="B9" s="252"/>
      <c r="C9" s="252"/>
      <c r="D9" s="252"/>
      <c r="E9" s="252"/>
      <c r="F9" s="252"/>
      <c r="G9" s="252"/>
      <c r="H9" s="252"/>
      <c r="I9" s="252"/>
      <c r="J9" s="252"/>
      <c r="K9" s="252"/>
      <c r="L9" s="252"/>
      <c r="M9" s="252"/>
      <c r="N9" s="252"/>
      <c r="O9" s="252"/>
      <c r="P9" s="252"/>
      <c r="Q9" s="252"/>
      <c r="R9" s="252"/>
      <c r="S9" s="252"/>
      <c r="T9" s="9"/>
      <c r="U9" s="9"/>
      <c r="V9" s="9"/>
      <c r="W9" s="9"/>
      <c r="X9" s="9"/>
      <c r="Y9" s="9"/>
      <c r="Z9" s="9"/>
      <c r="AA9" s="9"/>
      <c r="AB9" s="9"/>
    </row>
    <row r="10" spans="1:28" s="7" customFormat="1" ht="18.75" x14ac:dyDescent="0.2">
      <c r="A10" s="255"/>
      <c r="B10" s="255"/>
      <c r="C10" s="255"/>
      <c r="D10" s="255"/>
      <c r="E10" s="255"/>
      <c r="F10" s="255"/>
      <c r="G10" s="255"/>
      <c r="H10" s="255"/>
      <c r="I10" s="255"/>
      <c r="J10" s="255"/>
      <c r="K10" s="255"/>
      <c r="L10" s="255"/>
      <c r="M10" s="255"/>
      <c r="N10" s="255"/>
      <c r="O10" s="255"/>
      <c r="P10" s="255"/>
      <c r="Q10" s="255"/>
      <c r="R10" s="255"/>
      <c r="S10" s="255"/>
      <c r="T10" s="9"/>
      <c r="U10" s="9"/>
      <c r="V10" s="9"/>
      <c r="W10" s="9"/>
      <c r="X10" s="9"/>
      <c r="Y10" s="9"/>
      <c r="Z10" s="9"/>
      <c r="AA10" s="9"/>
      <c r="AB10" s="9"/>
    </row>
    <row r="11" spans="1:28" s="7" customFormat="1" ht="18.75" x14ac:dyDescent="0.2">
      <c r="A11" s="257" t="str">
        <f>'1. паспорт местоположение'!$A$12</f>
        <v>L_  20220221</v>
      </c>
      <c r="B11" s="257"/>
      <c r="C11" s="257"/>
      <c r="D11" s="257"/>
      <c r="E11" s="257"/>
      <c r="F11" s="257"/>
      <c r="G11" s="257"/>
      <c r="H11" s="257"/>
      <c r="I11" s="257"/>
      <c r="J11" s="257"/>
      <c r="K11" s="257"/>
      <c r="L11" s="257"/>
      <c r="M11" s="257"/>
      <c r="N11" s="257"/>
      <c r="O11" s="257"/>
      <c r="P11" s="257"/>
      <c r="Q11" s="257"/>
      <c r="R11" s="257"/>
      <c r="S11" s="257"/>
      <c r="T11" s="9"/>
      <c r="U11" s="9"/>
      <c r="V11" s="9"/>
      <c r="W11" s="9"/>
      <c r="X11" s="9"/>
      <c r="Y11" s="9"/>
      <c r="Z11" s="9"/>
      <c r="AA11" s="9"/>
      <c r="AB11" s="9"/>
    </row>
    <row r="12" spans="1:28" s="7"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9"/>
      <c r="U12" s="9"/>
      <c r="V12" s="9"/>
      <c r="W12" s="9"/>
      <c r="X12" s="9"/>
      <c r="Y12" s="9"/>
      <c r="Z12" s="9"/>
      <c r="AA12" s="9"/>
      <c r="AB12" s="9"/>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3"/>
      <c r="U13" s="3"/>
      <c r="V13" s="3"/>
      <c r="W13" s="3"/>
      <c r="X13" s="3"/>
      <c r="Y13" s="3"/>
      <c r="Z13" s="3"/>
      <c r="AA13" s="3"/>
      <c r="AB13" s="3"/>
    </row>
    <row r="14" spans="1:28" s="2" customFormat="1" ht="15.75" x14ac:dyDescent="0.2">
      <c r="A14" s="256" t="str">
        <f>'1. паспорт местоположение'!$A$15</f>
        <v>Реконструкция ВЛ-6кВ Фид. № 7 ПС Амзя  2,6 км</v>
      </c>
      <c r="B14" s="256"/>
      <c r="C14" s="256"/>
      <c r="D14" s="256"/>
      <c r="E14" s="256"/>
      <c r="F14" s="256"/>
      <c r="G14" s="256"/>
      <c r="H14" s="256"/>
      <c r="I14" s="256"/>
      <c r="J14" s="256"/>
      <c r="K14" s="256"/>
      <c r="L14" s="256"/>
      <c r="M14" s="256"/>
      <c r="N14" s="256"/>
      <c r="O14" s="256"/>
      <c r="P14" s="256"/>
      <c r="Q14" s="256"/>
      <c r="R14" s="256"/>
      <c r="S14" s="256"/>
      <c r="T14" s="6"/>
      <c r="U14" s="6"/>
      <c r="V14" s="6"/>
      <c r="W14" s="6"/>
      <c r="X14" s="6"/>
      <c r="Y14" s="6"/>
      <c r="Z14" s="6"/>
      <c r="AA14" s="6"/>
      <c r="AB14" s="6"/>
    </row>
    <row r="15" spans="1:28" s="2"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c r="AB15" s="4"/>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3" t="s">
        <v>448</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59" t="s">
        <v>6</v>
      </c>
      <c r="B19" s="259" t="s">
        <v>100</v>
      </c>
      <c r="C19" s="260" t="s">
        <v>342</v>
      </c>
      <c r="D19" s="259" t="s">
        <v>341</v>
      </c>
      <c r="E19" s="259" t="s">
        <v>99</v>
      </c>
      <c r="F19" s="259" t="s">
        <v>98</v>
      </c>
      <c r="G19" s="259" t="s">
        <v>337</v>
      </c>
      <c r="H19" s="259" t="s">
        <v>97</v>
      </c>
      <c r="I19" s="259" t="s">
        <v>96</v>
      </c>
      <c r="J19" s="259" t="s">
        <v>95</v>
      </c>
      <c r="K19" s="259" t="s">
        <v>94</v>
      </c>
      <c r="L19" s="259" t="s">
        <v>93</v>
      </c>
      <c r="M19" s="259" t="s">
        <v>92</v>
      </c>
      <c r="N19" s="259" t="s">
        <v>91</v>
      </c>
      <c r="O19" s="259" t="s">
        <v>90</v>
      </c>
      <c r="P19" s="259" t="s">
        <v>89</v>
      </c>
      <c r="Q19" s="259" t="s">
        <v>340</v>
      </c>
      <c r="R19" s="259"/>
      <c r="S19" s="262" t="s">
        <v>442</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29" t="s">
        <v>338</v>
      </c>
      <c r="R20" s="30" t="s">
        <v>339</v>
      </c>
      <c r="S20" s="262"/>
      <c r="T20" s="3"/>
      <c r="U20" s="3"/>
      <c r="V20" s="3"/>
      <c r="W20" s="3"/>
      <c r="X20" s="3"/>
      <c r="Y20" s="3"/>
    </row>
    <row r="21" spans="1:28" s="2"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3"/>
      <c r="U21" s="3"/>
      <c r="V21" s="3"/>
      <c r="W21" s="3"/>
      <c r="X21" s="3"/>
      <c r="Y21" s="3"/>
    </row>
    <row r="22" spans="1:28" s="2" customFormat="1" ht="32.25" customHeight="1" x14ac:dyDescent="0.2">
      <c r="A22" s="29" t="s">
        <v>493</v>
      </c>
      <c r="B22" s="29" t="s">
        <v>493</v>
      </c>
      <c r="C22" s="29" t="s">
        <v>493</v>
      </c>
      <c r="D22" s="29" t="s">
        <v>493</v>
      </c>
      <c r="E22" s="29" t="s">
        <v>493</v>
      </c>
      <c r="F22" s="29" t="s">
        <v>493</v>
      </c>
      <c r="G22" s="29" t="s">
        <v>493</v>
      </c>
      <c r="H22" s="29" t="s">
        <v>493</v>
      </c>
      <c r="I22" s="29" t="s">
        <v>493</v>
      </c>
      <c r="J22" s="29" t="s">
        <v>493</v>
      </c>
      <c r="K22" s="29" t="s">
        <v>493</v>
      </c>
      <c r="L22" s="29" t="s">
        <v>493</v>
      </c>
      <c r="M22" s="29" t="s">
        <v>493</v>
      </c>
      <c r="N22" s="29" t="s">
        <v>493</v>
      </c>
      <c r="O22" s="29" t="s">
        <v>493</v>
      </c>
      <c r="P22" s="29" t="s">
        <v>493</v>
      </c>
      <c r="Q22" s="29" t="s">
        <v>493</v>
      </c>
      <c r="R22" s="29" t="s">
        <v>493</v>
      </c>
      <c r="S22" s="29" t="s">
        <v>493</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51" t="str">
        <f>'1. паспорт местоположение'!$A$5</f>
        <v>Год раскрытия информации: 2021год</v>
      </c>
      <c r="B6" s="251"/>
      <c r="C6" s="251"/>
      <c r="D6" s="251"/>
      <c r="E6" s="251"/>
      <c r="F6" s="251"/>
      <c r="G6" s="251"/>
      <c r="H6" s="251"/>
      <c r="I6" s="251"/>
      <c r="J6" s="251"/>
      <c r="K6" s="251"/>
      <c r="L6" s="251"/>
      <c r="M6" s="251"/>
      <c r="N6" s="251"/>
      <c r="O6" s="251"/>
      <c r="P6" s="251"/>
      <c r="Q6" s="251"/>
      <c r="R6" s="251"/>
      <c r="S6" s="251"/>
      <c r="T6" s="251"/>
    </row>
    <row r="7" spans="1:20" s="7" customFormat="1" x14ac:dyDescent="0.2">
      <c r="A7" s="12"/>
    </row>
    <row r="8" spans="1:20" s="7"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7"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x14ac:dyDescent="0.2">
      <c r="A10" s="256" t="s">
        <v>499</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x14ac:dyDescent="0.2">
      <c r="A13" s="257" t="str">
        <f>'1. паспорт местоположение'!$A$12</f>
        <v>L_  20220221</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56" t="str">
        <f>'1. паспорт местоположение'!$A$15</f>
        <v>Реконструкция ВЛ-6кВ Фид. № 7 ПС Амзя  2,6 км</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4" t="s">
        <v>453</v>
      </c>
      <c r="B19" s="254"/>
      <c r="C19" s="254"/>
      <c r="D19" s="254"/>
      <c r="E19" s="254"/>
      <c r="F19" s="254"/>
      <c r="G19" s="254"/>
      <c r="H19" s="254"/>
      <c r="I19" s="254"/>
      <c r="J19" s="254"/>
      <c r="K19" s="254"/>
      <c r="L19" s="254"/>
      <c r="M19" s="254"/>
      <c r="N19" s="254"/>
      <c r="O19" s="254"/>
      <c r="P19" s="254"/>
      <c r="Q19" s="254"/>
      <c r="R19" s="254"/>
      <c r="S19" s="254"/>
      <c r="T19" s="254"/>
    </row>
    <row r="20" spans="1:113" s="3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229</v>
      </c>
      <c r="C21" s="266"/>
      <c r="D21" s="269" t="s">
        <v>122</v>
      </c>
      <c r="E21" s="265" t="s">
        <v>480</v>
      </c>
      <c r="F21" s="266"/>
      <c r="G21" s="265" t="s">
        <v>280</v>
      </c>
      <c r="H21" s="266"/>
      <c r="I21" s="265" t="s">
        <v>121</v>
      </c>
      <c r="J21" s="266"/>
      <c r="K21" s="269" t="s">
        <v>120</v>
      </c>
      <c r="L21" s="265" t="s">
        <v>119</v>
      </c>
      <c r="M21" s="266"/>
      <c r="N21" s="265" t="s">
        <v>477</v>
      </c>
      <c r="O21" s="266"/>
      <c r="P21" s="269" t="s">
        <v>118</v>
      </c>
      <c r="Q21" s="275" t="s">
        <v>117</v>
      </c>
      <c r="R21" s="276"/>
      <c r="S21" s="275" t="s">
        <v>116</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115</v>
      </c>
      <c r="R22" s="82" t="s">
        <v>452</v>
      </c>
      <c r="S22" s="82" t="s">
        <v>114</v>
      </c>
      <c r="T22" s="82" t="s">
        <v>113</v>
      </c>
    </row>
    <row r="23" spans="1:113" ht="51.75" customHeight="1" x14ac:dyDescent="0.25">
      <c r="A23" s="274"/>
      <c r="B23" s="82" t="s">
        <v>111</v>
      </c>
      <c r="C23" s="82" t="s">
        <v>112</v>
      </c>
      <c r="D23" s="270"/>
      <c r="E23" s="82" t="s">
        <v>111</v>
      </c>
      <c r="F23" s="82" t="s">
        <v>112</v>
      </c>
      <c r="G23" s="82" t="s">
        <v>111</v>
      </c>
      <c r="H23" s="82" t="s">
        <v>112</v>
      </c>
      <c r="I23" s="82" t="s">
        <v>111</v>
      </c>
      <c r="J23" s="82" t="s">
        <v>112</v>
      </c>
      <c r="K23" s="82" t="s">
        <v>111</v>
      </c>
      <c r="L23" s="82" t="s">
        <v>111</v>
      </c>
      <c r="M23" s="82" t="s">
        <v>112</v>
      </c>
      <c r="N23" s="82" t="s">
        <v>111</v>
      </c>
      <c r="O23" s="82" t="s">
        <v>112</v>
      </c>
      <c r="P23" s="83" t="s">
        <v>111</v>
      </c>
      <c r="Q23" s="82" t="s">
        <v>111</v>
      </c>
      <c r="R23" s="82" t="s">
        <v>111</v>
      </c>
      <c r="S23" s="82" t="s">
        <v>111</v>
      </c>
      <c r="T23" s="8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customHeight="1" x14ac:dyDescent="0.25">
      <c r="A25" s="42">
        <v>1</v>
      </c>
      <c r="B25" s="153"/>
      <c r="C25" s="153"/>
      <c r="D25" s="154"/>
      <c r="E25" s="154"/>
      <c r="F25" s="154"/>
      <c r="G25" s="153"/>
      <c r="H25" s="155"/>
      <c r="I25" s="153"/>
      <c r="J25" s="153"/>
      <c r="K25" s="153"/>
      <c r="L25" s="153"/>
      <c r="M25" s="153"/>
      <c r="N25" s="153"/>
      <c r="O25" s="153"/>
      <c r="P25" s="153"/>
      <c r="Q25" s="153"/>
      <c r="R25" s="153"/>
      <c r="S25" s="154"/>
      <c r="T25" s="153"/>
    </row>
    <row r="26" spans="1:113" ht="24" customHeight="1" x14ac:dyDescent="0.25">
      <c r="H26" s="156"/>
    </row>
    <row r="27" spans="1:113" s="40" customFormat="1" ht="24" customHeight="1" x14ac:dyDescent="0.25">
      <c r="B27" s="41"/>
      <c r="C27" s="41"/>
      <c r="H27" s="36"/>
      <c r="K27" s="41"/>
    </row>
    <row r="28" spans="1:113" s="40" customFormat="1" ht="24" customHeight="1" x14ac:dyDescent="0.25">
      <c r="B28" s="36" t="s">
        <v>110</v>
      </c>
      <c r="C28" s="36"/>
      <c r="D28" s="36"/>
      <c r="E28" s="36"/>
      <c r="F28" s="36"/>
      <c r="G28" s="36"/>
      <c r="I28" s="36"/>
      <c r="J28" s="36"/>
      <c r="K28" s="36"/>
      <c r="L28" s="36"/>
      <c r="M28" s="36"/>
      <c r="N28" s="36"/>
      <c r="O28" s="36"/>
      <c r="P28" s="36"/>
      <c r="Q28" s="36"/>
      <c r="R28" s="36"/>
    </row>
    <row r="29" spans="1:113" x14ac:dyDescent="0.25">
      <c r="B29" s="142" t="s">
        <v>486</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38" t="s">
        <v>451</v>
      </c>
      <c r="C31" s="38"/>
      <c r="D31" s="38"/>
      <c r="E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109</v>
      </c>
      <c r="C32" s="38"/>
      <c r="D32" s="38"/>
      <c r="E32" s="38"/>
      <c r="H32" s="38"/>
      <c r="I32" s="38"/>
      <c r="J32" s="38"/>
      <c r="K32" s="38"/>
      <c r="L32" s="38"/>
      <c r="M32" s="38"/>
      <c r="N32" s="38"/>
      <c r="O32" s="38"/>
      <c r="P32" s="38"/>
      <c r="Q32" s="38"/>
      <c r="R32" s="38"/>
    </row>
    <row r="33" spans="2:113" x14ac:dyDescent="0.25">
      <c r="B33" s="38" t="s">
        <v>108</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107</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106</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105</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104</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103</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102</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101</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H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Z29" sqref="Z29"/>
    </sheetView>
  </sheetViews>
  <sheetFormatPr defaultColWidth="10.7109375" defaultRowHeight="15.75" x14ac:dyDescent="0.25"/>
  <cols>
    <col min="1" max="1" width="10.7109375" style="36"/>
    <col min="2" max="5" width="14.71093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0.140625" style="36" customWidth="1"/>
    <col min="12" max="12" width="8.85546875" style="36" customWidth="1"/>
    <col min="13" max="13" width="8.7109375" style="36" customWidth="1"/>
    <col min="14" max="14" width="13.7109375" style="36" customWidth="1"/>
    <col min="15" max="15" width="11" style="36" customWidth="1"/>
    <col min="16" max="16" width="12.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3.7109375" style="36" customWidth="1"/>
    <col min="23" max="23" width="14.140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51" t="str">
        <f>'1. паспорт местоположение'!$A$5</f>
        <v>Год раскрытия информации: 2021год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x14ac:dyDescent="0.2">
      <c r="A6" s="121"/>
      <c r="B6" s="121"/>
      <c r="C6" s="121"/>
      <c r="D6" s="121"/>
      <c r="E6" s="121"/>
      <c r="F6" s="121"/>
      <c r="G6" s="121"/>
      <c r="H6" s="121"/>
      <c r="I6" s="121"/>
      <c r="J6" s="121"/>
      <c r="K6" s="121"/>
      <c r="L6" s="121"/>
      <c r="M6" s="121"/>
      <c r="N6" s="121"/>
      <c r="O6" s="121"/>
      <c r="P6" s="121"/>
      <c r="Q6" s="121"/>
      <c r="R6" s="121"/>
      <c r="S6" s="121"/>
      <c r="T6" s="121"/>
    </row>
    <row r="7" spans="1:27" s="7"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56" t="s">
        <v>499</v>
      </c>
      <c r="F9" s="256"/>
      <c r="G9" s="256"/>
      <c r="H9" s="256"/>
      <c r="I9" s="256"/>
      <c r="J9" s="256"/>
      <c r="K9" s="256"/>
      <c r="L9" s="256"/>
      <c r="M9" s="256"/>
      <c r="N9" s="256"/>
      <c r="O9" s="256"/>
      <c r="P9" s="256"/>
      <c r="Q9" s="256"/>
      <c r="R9" s="256"/>
      <c r="S9" s="256"/>
      <c r="T9" s="256"/>
      <c r="U9" s="256"/>
      <c r="V9" s="256"/>
      <c r="W9" s="256"/>
      <c r="X9" s="256"/>
      <c r="Y9" s="256"/>
    </row>
    <row r="10" spans="1:27" s="7"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57" t="str">
        <f>'1. паспорт местоположение'!$A$12</f>
        <v>L_  20220221</v>
      </c>
      <c r="F12" s="257"/>
      <c r="G12" s="257"/>
      <c r="H12" s="257"/>
      <c r="I12" s="257"/>
      <c r="J12" s="257"/>
      <c r="K12" s="257"/>
      <c r="L12" s="257"/>
      <c r="M12" s="257"/>
      <c r="N12" s="257"/>
      <c r="O12" s="257"/>
      <c r="P12" s="257"/>
      <c r="Q12" s="257"/>
      <c r="R12" s="257"/>
      <c r="S12" s="257"/>
      <c r="T12" s="257"/>
      <c r="U12" s="257"/>
      <c r="V12" s="257"/>
      <c r="W12" s="257"/>
      <c r="X12" s="257"/>
      <c r="Y12" s="257"/>
    </row>
    <row r="13" spans="1:27" s="7"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256" t="str">
        <f>'1. паспорт местоположение'!$A$15</f>
        <v>Реконструкция ВЛ-6кВ Фид. № 7 ПС Амзя  2,6 км</v>
      </c>
      <c r="F15" s="256"/>
      <c r="G15" s="256"/>
      <c r="H15" s="256"/>
      <c r="I15" s="256"/>
      <c r="J15" s="256"/>
      <c r="K15" s="256"/>
      <c r="L15" s="256"/>
      <c r="M15" s="256"/>
      <c r="N15" s="256"/>
      <c r="O15" s="256"/>
      <c r="P15" s="256"/>
      <c r="Q15" s="256"/>
      <c r="R15" s="256"/>
      <c r="S15" s="256"/>
      <c r="T15" s="256"/>
      <c r="U15" s="256"/>
      <c r="V15" s="256"/>
      <c r="W15" s="256"/>
      <c r="X15" s="256"/>
      <c r="Y15" s="256"/>
    </row>
    <row r="16" spans="1:27" s="2"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7" customFormat="1" ht="21" customHeight="1" x14ac:dyDescent="0.25"/>
    <row r="21" spans="1:27" ht="15.75" customHeight="1" x14ac:dyDescent="0.25">
      <c r="A21" s="269" t="s">
        <v>6</v>
      </c>
      <c r="B21" s="265" t="s">
        <v>461</v>
      </c>
      <c r="C21" s="266"/>
      <c r="D21" s="265" t="s">
        <v>463</v>
      </c>
      <c r="E21" s="266"/>
      <c r="F21" s="275" t="s">
        <v>94</v>
      </c>
      <c r="G21" s="277"/>
      <c r="H21" s="277"/>
      <c r="I21" s="276"/>
      <c r="J21" s="269" t="s">
        <v>464</v>
      </c>
      <c r="K21" s="265" t="s">
        <v>465</v>
      </c>
      <c r="L21" s="266"/>
      <c r="M21" s="265" t="s">
        <v>466</v>
      </c>
      <c r="N21" s="266"/>
      <c r="O21" s="265" t="s">
        <v>454</v>
      </c>
      <c r="P21" s="266"/>
      <c r="Q21" s="265" t="s">
        <v>127</v>
      </c>
      <c r="R21" s="266"/>
      <c r="S21" s="269" t="s">
        <v>126</v>
      </c>
      <c r="T21" s="269" t="s">
        <v>467</v>
      </c>
      <c r="U21" s="269" t="s">
        <v>462</v>
      </c>
      <c r="V21" s="265" t="s">
        <v>125</v>
      </c>
      <c r="W21" s="266"/>
      <c r="X21" s="275" t="s">
        <v>117</v>
      </c>
      <c r="Y21" s="277"/>
      <c r="Z21" s="275" t="s">
        <v>116</v>
      </c>
      <c r="AA21" s="277"/>
    </row>
    <row r="22" spans="1:27" ht="216" customHeight="1" x14ac:dyDescent="0.25">
      <c r="A22" s="271"/>
      <c r="B22" s="267"/>
      <c r="C22" s="268"/>
      <c r="D22" s="267"/>
      <c r="E22" s="268"/>
      <c r="F22" s="275" t="s">
        <v>124</v>
      </c>
      <c r="G22" s="276"/>
      <c r="H22" s="275" t="s">
        <v>123</v>
      </c>
      <c r="I22" s="276"/>
      <c r="J22" s="270"/>
      <c r="K22" s="267"/>
      <c r="L22" s="268"/>
      <c r="M22" s="267"/>
      <c r="N22" s="268"/>
      <c r="O22" s="267"/>
      <c r="P22" s="268"/>
      <c r="Q22" s="267"/>
      <c r="R22" s="268"/>
      <c r="S22" s="270"/>
      <c r="T22" s="270"/>
      <c r="U22" s="270"/>
      <c r="V22" s="267"/>
      <c r="W22" s="268"/>
      <c r="X22" s="82" t="s">
        <v>115</v>
      </c>
      <c r="Y22" s="82" t="s">
        <v>452</v>
      </c>
      <c r="Z22" s="82" t="s">
        <v>114</v>
      </c>
      <c r="AA22" s="82" t="s">
        <v>113</v>
      </c>
    </row>
    <row r="23" spans="1:27" ht="60" customHeight="1" x14ac:dyDescent="0.25">
      <c r="A23" s="270"/>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37" customFormat="1" ht="87" customHeight="1" x14ac:dyDescent="0.25">
      <c r="A25" s="87" t="s">
        <v>493</v>
      </c>
      <c r="B25" s="82" t="s">
        <v>517</v>
      </c>
      <c r="C25" s="82" t="s">
        <v>517</v>
      </c>
      <c r="D25" s="82" t="s">
        <v>517</v>
      </c>
      <c r="E25" s="82" t="s">
        <v>517</v>
      </c>
      <c r="F25" s="87">
        <v>6</v>
      </c>
      <c r="G25" s="87">
        <v>6</v>
      </c>
      <c r="H25" s="87">
        <v>6</v>
      </c>
      <c r="I25" s="87">
        <v>6</v>
      </c>
      <c r="J25" s="87">
        <v>2021</v>
      </c>
      <c r="K25" s="87" t="s">
        <v>510</v>
      </c>
      <c r="L25" s="87" t="s">
        <v>510</v>
      </c>
      <c r="M25" s="87"/>
      <c r="N25" s="87"/>
      <c r="O25" s="87" t="s">
        <v>512</v>
      </c>
      <c r="P25" s="87" t="s">
        <v>518</v>
      </c>
      <c r="Q25" s="87">
        <v>2.6</v>
      </c>
      <c r="R25" s="87">
        <v>2.6</v>
      </c>
      <c r="S25" s="87" t="s">
        <v>493</v>
      </c>
      <c r="T25" s="87" t="s">
        <v>493</v>
      </c>
      <c r="U25" s="87" t="s">
        <v>493</v>
      </c>
      <c r="V25" s="87" t="s">
        <v>493</v>
      </c>
      <c r="W25" s="87" t="s">
        <v>493</v>
      </c>
      <c r="X25" s="87" t="s">
        <v>511</v>
      </c>
      <c r="Y25" s="82" t="s">
        <v>496</v>
      </c>
      <c r="Z25" s="87" t="s">
        <v>493</v>
      </c>
      <c r="AA25" s="87" t="s">
        <v>493</v>
      </c>
    </row>
    <row r="26" spans="1:27" ht="35.25" customHeight="1" x14ac:dyDescent="0.25">
      <c r="Q26" s="128"/>
      <c r="X26" s="84"/>
      <c r="Y26" s="85"/>
    </row>
    <row r="27" spans="1:27" s="40" customFormat="1" ht="12.75" x14ac:dyDescent="0.2">
      <c r="A27" s="41"/>
      <c r="B27" s="41"/>
      <c r="C27" s="41"/>
      <c r="E27" s="41"/>
    </row>
    <row r="28" spans="1:27" s="40" customFormat="1" ht="12.75" x14ac:dyDescent="0.2">
      <c r="A28" s="41"/>
      <c r="B28" s="41"/>
      <c r="C28"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6"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51" t="str">
        <f>'1. паспорт местоположение'!$A$5</f>
        <v>Год раскрытия информации: 2021год</v>
      </c>
      <c r="B5" s="251"/>
      <c r="C5" s="25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7" customFormat="1" ht="18.75" x14ac:dyDescent="0.3">
      <c r="A6" s="12"/>
      <c r="G6" s="11"/>
    </row>
    <row r="7" spans="1:29" s="7" customFormat="1" ht="18.75" x14ac:dyDescent="0.2">
      <c r="A7" s="255" t="s">
        <v>10</v>
      </c>
      <c r="B7" s="255"/>
      <c r="C7" s="255"/>
      <c r="D7" s="9"/>
      <c r="E7" s="9"/>
      <c r="F7" s="9"/>
      <c r="G7" s="9"/>
      <c r="H7" s="9"/>
      <c r="I7" s="9"/>
      <c r="J7" s="9"/>
      <c r="K7" s="9"/>
      <c r="L7" s="9"/>
      <c r="M7" s="9"/>
      <c r="N7" s="9"/>
      <c r="O7" s="9"/>
      <c r="P7" s="9"/>
      <c r="Q7" s="9"/>
      <c r="R7" s="9"/>
      <c r="S7" s="9"/>
      <c r="T7" s="9"/>
      <c r="U7" s="9"/>
    </row>
    <row r="8" spans="1:29" s="7" customFormat="1" ht="18.75" x14ac:dyDescent="0.2">
      <c r="A8" s="255"/>
      <c r="B8" s="255"/>
      <c r="C8" s="255"/>
      <c r="D8" s="10"/>
      <c r="E8" s="10"/>
      <c r="F8" s="10"/>
      <c r="G8" s="10"/>
      <c r="H8" s="9"/>
      <c r="I8" s="9"/>
      <c r="J8" s="9"/>
      <c r="K8" s="9"/>
      <c r="L8" s="9"/>
      <c r="M8" s="9"/>
      <c r="N8" s="9"/>
      <c r="O8" s="9"/>
      <c r="P8" s="9"/>
      <c r="Q8" s="9"/>
      <c r="R8" s="9"/>
      <c r="S8" s="9"/>
      <c r="T8" s="9"/>
      <c r="U8" s="9"/>
    </row>
    <row r="9" spans="1:29" s="7" customFormat="1" ht="18.75" x14ac:dyDescent="0.2">
      <c r="A9" s="256" t="s">
        <v>499</v>
      </c>
      <c r="B9" s="256"/>
      <c r="C9" s="256"/>
      <c r="D9" s="6"/>
      <c r="E9" s="6"/>
      <c r="F9" s="6"/>
      <c r="G9" s="6"/>
      <c r="H9" s="9"/>
      <c r="I9" s="9"/>
      <c r="J9" s="9"/>
      <c r="K9" s="9"/>
      <c r="L9" s="9"/>
      <c r="M9" s="9"/>
      <c r="N9" s="9"/>
      <c r="O9" s="9"/>
      <c r="P9" s="9"/>
      <c r="Q9" s="9"/>
      <c r="R9" s="9"/>
      <c r="S9" s="9"/>
      <c r="T9" s="9"/>
      <c r="U9" s="9"/>
    </row>
    <row r="10" spans="1:29" s="7" customFormat="1" ht="18.75" x14ac:dyDescent="0.2">
      <c r="A10" s="252" t="s">
        <v>9</v>
      </c>
      <c r="B10" s="252"/>
      <c r="C10" s="252"/>
      <c r="D10" s="4"/>
      <c r="E10" s="4"/>
      <c r="F10" s="4"/>
      <c r="G10" s="4"/>
      <c r="H10" s="9"/>
      <c r="I10" s="9"/>
      <c r="J10" s="9"/>
      <c r="K10" s="9"/>
      <c r="L10" s="9"/>
      <c r="M10" s="9"/>
      <c r="N10" s="9"/>
      <c r="O10" s="9"/>
      <c r="P10" s="9"/>
      <c r="Q10" s="9"/>
      <c r="R10" s="9"/>
      <c r="S10" s="9"/>
      <c r="T10" s="9"/>
      <c r="U10" s="9"/>
    </row>
    <row r="11" spans="1:29" s="7" customFormat="1" ht="18.75" x14ac:dyDescent="0.2">
      <c r="A11" s="255"/>
      <c r="B11" s="255"/>
      <c r="C11" s="255"/>
      <c r="D11" s="10"/>
      <c r="E11" s="10"/>
      <c r="F11" s="10"/>
      <c r="G11" s="10"/>
      <c r="H11" s="9"/>
      <c r="I11" s="9"/>
      <c r="J11" s="9"/>
      <c r="K11" s="9"/>
      <c r="L11" s="9"/>
      <c r="M11" s="9"/>
      <c r="N11" s="9"/>
      <c r="O11" s="9"/>
      <c r="P11" s="9"/>
      <c r="Q11" s="9"/>
      <c r="R11" s="9"/>
      <c r="S11" s="9"/>
      <c r="T11" s="9"/>
      <c r="U11" s="9"/>
    </row>
    <row r="12" spans="1:29" s="7" customFormat="1" ht="18.75" x14ac:dyDescent="0.2">
      <c r="A12" s="257" t="str">
        <f>'1. паспорт местоположение'!$A$12</f>
        <v>L_  20220221</v>
      </c>
      <c r="B12" s="257"/>
      <c r="C12" s="257"/>
      <c r="D12" s="6"/>
      <c r="E12" s="6"/>
      <c r="F12" s="6"/>
      <c r="G12" s="6"/>
      <c r="H12" s="9"/>
      <c r="I12" s="9"/>
      <c r="J12" s="9"/>
      <c r="K12" s="9"/>
      <c r="L12" s="9"/>
      <c r="M12" s="9"/>
      <c r="N12" s="9"/>
      <c r="O12" s="9"/>
      <c r="P12" s="9"/>
      <c r="Q12" s="9"/>
      <c r="R12" s="9"/>
      <c r="S12" s="9"/>
      <c r="T12" s="9"/>
      <c r="U12" s="9"/>
    </row>
    <row r="13" spans="1:29" s="7" customFormat="1" ht="18.75" x14ac:dyDescent="0.2">
      <c r="A13" s="252" t="s">
        <v>8</v>
      </c>
      <c r="B13" s="252"/>
      <c r="C13" s="252"/>
      <c r="D13" s="4"/>
      <c r="E13" s="4"/>
      <c r="F13" s="4"/>
      <c r="G13" s="4"/>
      <c r="H13" s="9"/>
      <c r="I13" s="9"/>
      <c r="J13" s="9"/>
      <c r="K13" s="9"/>
      <c r="L13" s="9"/>
      <c r="M13" s="9"/>
      <c r="N13" s="9"/>
      <c r="O13" s="9"/>
      <c r="P13" s="9"/>
      <c r="Q13" s="9"/>
      <c r="R13" s="9"/>
      <c r="S13" s="9"/>
      <c r="T13" s="9"/>
      <c r="U13" s="9"/>
    </row>
    <row r="14" spans="1:29" s="7" customFormat="1" ht="15.75" customHeight="1" x14ac:dyDescent="0.2">
      <c r="A14" s="263"/>
      <c r="B14" s="263"/>
      <c r="C14" s="263"/>
      <c r="D14" s="3"/>
      <c r="E14" s="3"/>
      <c r="F14" s="3"/>
      <c r="G14" s="3"/>
      <c r="H14" s="3"/>
      <c r="I14" s="3"/>
      <c r="J14" s="3"/>
      <c r="K14" s="3"/>
      <c r="L14" s="3"/>
      <c r="M14" s="3"/>
      <c r="N14" s="3"/>
      <c r="O14" s="3"/>
      <c r="P14" s="3"/>
      <c r="Q14" s="3"/>
      <c r="R14" s="3"/>
      <c r="S14" s="3"/>
      <c r="T14" s="3"/>
      <c r="U14" s="3"/>
    </row>
    <row r="15" spans="1:29" s="2" customFormat="1" ht="15.75" x14ac:dyDescent="0.2">
      <c r="A15" s="256" t="str">
        <f>'1. паспорт местоположение'!$A$15</f>
        <v>Реконструкция ВЛ-6кВ Фид. № 7 ПС Амзя  2,6 км</v>
      </c>
      <c r="B15" s="256"/>
      <c r="C15" s="256"/>
      <c r="D15" s="6"/>
      <c r="E15" s="6"/>
      <c r="F15" s="6"/>
      <c r="G15" s="6"/>
      <c r="H15" s="6"/>
      <c r="I15" s="6"/>
      <c r="J15" s="6"/>
      <c r="K15" s="6"/>
      <c r="L15" s="6"/>
      <c r="M15" s="6"/>
      <c r="N15" s="6"/>
      <c r="O15" s="6"/>
      <c r="P15" s="6"/>
      <c r="Q15" s="6"/>
      <c r="R15" s="6"/>
      <c r="S15" s="6"/>
      <c r="T15" s="6"/>
      <c r="U15" s="6"/>
    </row>
    <row r="16" spans="1:29" s="2" customFormat="1" ht="15" customHeight="1" x14ac:dyDescent="0.2">
      <c r="A16" s="252" t="s">
        <v>7</v>
      </c>
      <c r="B16" s="252"/>
      <c r="C16" s="252"/>
      <c r="D16" s="4"/>
      <c r="E16" s="4"/>
      <c r="F16" s="4"/>
      <c r="G16" s="4"/>
      <c r="H16" s="4"/>
      <c r="I16" s="4"/>
      <c r="J16" s="4"/>
      <c r="K16" s="4"/>
      <c r="L16" s="4"/>
      <c r="M16" s="4"/>
      <c r="N16" s="4"/>
      <c r="O16" s="4"/>
      <c r="P16" s="4"/>
      <c r="Q16" s="4"/>
      <c r="R16" s="4"/>
      <c r="S16" s="4"/>
      <c r="T16" s="4"/>
      <c r="U16" s="4"/>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3" t="s">
        <v>447</v>
      </c>
      <c r="B18" s="253"/>
      <c r="C18" s="25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6</v>
      </c>
      <c r="B20" s="25" t="s">
        <v>67</v>
      </c>
      <c r="C20" s="24" t="s">
        <v>66</v>
      </c>
      <c r="D20" s="4"/>
      <c r="E20" s="4"/>
      <c r="F20" s="4"/>
      <c r="G20" s="4"/>
      <c r="H20" s="3"/>
      <c r="I20" s="3"/>
      <c r="J20" s="3"/>
      <c r="K20" s="3"/>
      <c r="L20" s="3"/>
      <c r="M20" s="3"/>
      <c r="N20" s="3"/>
      <c r="O20" s="3"/>
      <c r="P20" s="3"/>
      <c r="Q20" s="3"/>
      <c r="R20" s="3"/>
    </row>
    <row r="21" spans="1:21" s="2" customFormat="1" ht="16.5" customHeight="1" x14ac:dyDescent="0.2">
      <c r="A21" s="24">
        <v>1</v>
      </c>
      <c r="B21" s="25">
        <v>2</v>
      </c>
      <c r="C21" s="24">
        <v>3</v>
      </c>
      <c r="D21" s="4"/>
      <c r="E21" s="4"/>
      <c r="F21" s="4"/>
      <c r="G21" s="4"/>
      <c r="H21" s="3"/>
      <c r="I21" s="3"/>
      <c r="J21" s="3"/>
      <c r="K21" s="3"/>
      <c r="L21" s="3"/>
      <c r="M21" s="3"/>
      <c r="N21" s="3"/>
      <c r="O21" s="3"/>
      <c r="P21" s="3"/>
      <c r="Q21" s="3"/>
      <c r="R21" s="3"/>
    </row>
    <row r="22" spans="1:21" s="2" customFormat="1" ht="55.5" customHeight="1" x14ac:dyDescent="0.2">
      <c r="A22" s="17" t="s">
        <v>65</v>
      </c>
      <c r="B22" s="20" t="s">
        <v>459</v>
      </c>
      <c r="C22" s="49" t="str">
        <f>$A$15</f>
        <v>Реконструкция ВЛ-6кВ Фид. № 7 ПС Амзя  2,6 км</v>
      </c>
      <c r="D22" s="4"/>
      <c r="E22" s="4"/>
      <c r="F22" s="3"/>
      <c r="G22" s="3"/>
      <c r="H22" s="3"/>
      <c r="I22" s="3"/>
      <c r="J22" s="3"/>
      <c r="K22" s="3"/>
      <c r="L22" s="3"/>
      <c r="M22" s="3"/>
      <c r="N22" s="3"/>
      <c r="O22" s="3"/>
      <c r="P22" s="3"/>
    </row>
    <row r="23" spans="1:21" ht="42.75" customHeight="1" x14ac:dyDescent="0.25">
      <c r="A23" s="17" t="s">
        <v>64</v>
      </c>
      <c r="B23" s="19" t="s">
        <v>61</v>
      </c>
      <c r="C23" s="24" t="s">
        <v>502</v>
      </c>
    </row>
    <row r="24" spans="1:21" ht="63" customHeight="1" x14ac:dyDescent="0.25">
      <c r="A24" s="17" t="s">
        <v>63</v>
      </c>
      <c r="B24" s="19" t="s">
        <v>495</v>
      </c>
      <c r="C24" s="24" t="s">
        <v>493</v>
      </c>
    </row>
    <row r="25" spans="1:21" ht="63" customHeight="1" x14ac:dyDescent="0.25">
      <c r="A25" s="17" t="s">
        <v>62</v>
      </c>
      <c r="B25" s="19" t="s">
        <v>479</v>
      </c>
      <c r="C25" s="165">
        <f>'1. паспорт местоположение'!C45</f>
        <v>1.7</v>
      </c>
    </row>
    <row r="26" spans="1:21" ht="42.75" customHeight="1" x14ac:dyDescent="0.25">
      <c r="A26" s="17" t="s">
        <v>60</v>
      </c>
      <c r="B26" s="19" t="s">
        <v>237</v>
      </c>
      <c r="C26" s="24" t="s">
        <v>514</v>
      </c>
    </row>
    <row r="27" spans="1:21" ht="42.75" customHeight="1" x14ac:dyDescent="0.25">
      <c r="A27" s="17" t="s">
        <v>59</v>
      </c>
      <c r="B27" s="19" t="s">
        <v>460</v>
      </c>
      <c r="C27" s="24" t="s">
        <v>493</v>
      </c>
    </row>
    <row r="28" spans="1:21" ht="42.75" customHeight="1" x14ac:dyDescent="0.25">
      <c r="A28" s="17" t="s">
        <v>57</v>
      </c>
      <c r="B28" s="19" t="s">
        <v>58</v>
      </c>
      <c r="C28" s="24">
        <v>2020</v>
      </c>
    </row>
    <row r="29" spans="1:21" ht="42.75" customHeight="1" x14ac:dyDescent="0.25">
      <c r="A29" s="17" t="s">
        <v>55</v>
      </c>
      <c r="B29" s="18" t="s">
        <v>56</v>
      </c>
      <c r="C29" s="24">
        <v>2021</v>
      </c>
    </row>
    <row r="30" spans="1:21" ht="42.75" customHeight="1" x14ac:dyDescent="0.25">
      <c r="A30" s="17" t="s">
        <v>73</v>
      </c>
      <c r="B30" s="18" t="s">
        <v>54</v>
      </c>
      <c r="C30" s="24" t="s">
        <v>493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1" t="s">
        <v>11</v>
      </c>
    </row>
    <row r="3" spans="1:28" ht="18.75" x14ac:dyDescent="0.3">
      <c r="Z3" s="11" t="s">
        <v>68</v>
      </c>
    </row>
    <row r="4" spans="1:28" ht="18.75" customHeight="1" x14ac:dyDescent="0.25">
      <c r="A4" s="251" t="str">
        <f>'1. паспорт местоположение'!$A$5</f>
        <v>Год раскрытия информации: 2021год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9"/>
      <c r="AB6" s="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9"/>
      <c r="AB7" s="9"/>
    </row>
    <row r="8" spans="1:28" ht="15.75" x14ac:dyDescent="0.25">
      <c r="A8" s="256" t="s">
        <v>499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6"/>
      <c r="AB8" s="6"/>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4"/>
      <c r="AB9" s="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9"/>
      <c r="AB10" s="9"/>
    </row>
    <row r="11" spans="1:28" ht="15.75" x14ac:dyDescent="0.25">
      <c r="A11" s="257" t="str">
        <f>'1. паспорт местоположение'!$A$12</f>
        <v>L_  20220221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6"/>
      <c r="AB11" s="6"/>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4"/>
      <c r="AB12" s="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8"/>
      <c r="AB13" s="8"/>
    </row>
    <row r="14" spans="1:28" ht="15.75" x14ac:dyDescent="0.25">
      <c r="A14" s="256" t="str">
        <f>'1. паспорт местоположение'!$A$15</f>
        <v>Реконструкция ВЛ-6кВ Фид. № 7 ПС Амзя  2,6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6"/>
      <c r="AB14" s="6"/>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4"/>
      <c r="AB15" s="4"/>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4"/>
      <c r="AB16" s="1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4"/>
      <c r="AB17" s="1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4"/>
      <c r="AB18" s="1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4"/>
      <c r="AB19" s="1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4"/>
      <c r="AB20" s="1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4"/>
      <c r="AB21" s="14"/>
    </row>
    <row r="22" spans="1:28" x14ac:dyDescent="0.25">
      <c r="A22" s="280" t="s">
        <v>478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23"/>
      <c r="AB22" s="123"/>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79" t="s">
        <v>240</v>
      </c>
      <c r="B24" s="80" t="s">
        <v>269</v>
      </c>
      <c r="C24" s="79" t="s">
        <v>329</v>
      </c>
      <c r="D24" s="79" t="s">
        <v>241</v>
      </c>
      <c r="E24" s="79" t="s">
        <v>330</v>
      </c>
      <c r="F24" s="79" t="s">
        <v>332</v>
      </c>
      <c r="G24" s="79" t="s">
        <v>331</v>
      </c>
      <c r="H24" s="79" t="s">
        <v>242</v>
      </c>
      <c r="I24" s="79" t="s">
        <v>333</v>
      </c>
      <c r="J24" s="79" t="s">
        <v>274</v>
      </c>
      <c r="K24" s="80" t="s">
        <v>268</v>
      </c>
      <c r="L24" s="80" t="s">
        <v>243</v>
      </c>
      <c r="M24" s="81" t="s">
        <v>288</v>
      </c>
      <c r="N24" s="80" t="s">
        <v>488</v>
      </c>
      <c r="O24" s="79" t="s">
        <v>285</v>
      </c>
      <c r="P24" s="79" t="s">
        <v>286</v>
      </c>
      <c r="Q24" s="79" t="s">
        <v>284</v>
      </c>
      <c r="R24" s="79" t="s">
        <v>242</v>
      </c>
      <c r="S24" s="79" t="s">
        <v>283</v>
      </c>
      <c r="T24" s="79" t="s">
        <v>282</v>
      </c>
      <c r="U24" s="79" t="s">
        <v>328</v>
      </c>
      <c r="V24" s="79" t="s">
        <v>284</v>
      </c>
      <c r="W24" s="88" t="s">
        <v>267</v>
      </c>
      <c r="X24" s="88" t="s">
        <v>299</v>
      </c>
      <c r="Y24" s="88" t="s">
        <v>300</v>
      </c>
      <c r="Z24" s="90" t="s">
        <v>297</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45.75" customHeight="1" x14ac:dyDescent="0.25">
      <c r="A26" s="74" t="s">
        <v>313</v>
      </c>
      <c r="B26" s="74"/>
      <c r="C26" s="76" t="s">
        <v>315</v>
      </c>
      <c r="D26" s="76" t="s">
        <v>316</v>
      </c>
      <c r="E26" s="76" t="s">
        <v>317</v>
      </c>
      <c r="F26" s="76" t="s">
        <v>279</v>
      </c>
      <c r="G26" s="76" t="s">
        <v>318</v>
      </c>
      <c r="H26" s="76" t="s">
        <v>242</v>
      </c>
      <c r="I26" s="76" t="s">
        <v>319</v>
      </c>
      <c r="J26" s="76" t="s">
        <v>320</v>
      </c>
      <c r="K26" s="73"/>
      <c r="L26" s="76" t="s">
        <v>265</v>
      </c>
      <c r="M26" s="78"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6" t="s">
        <v>261</v>
      </c>
      <c r="L27" s="73"/>
      <c r="M27" s="76"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6" t="s">
        <v>262</v>
      </c>
      <c r="L28" s="77"/>
      <c r="M28" s="76" t="s">
        <v>0</v>
      </c>
      <c r="N28" s="76"/>
      <c r="O28" s="76"/>
      <c r="P28" s="76"/>
      <c r="Q28" s="76"/>
      <c r="R28" s="76"/>
      <c r="S28" s="76"/>
      <c r="T28" s="76"/>
      <c r="U28" s="76"/>
      <c r="V28" s="76"/>
      <c r="W28" s="76"/>
      <c r="X28" s="76"/>
      <c r="Y28" s="76"/>
      <c r="Z28" s="76"/>
    </row>
    <row r="29" spans="1:28" x14ac:dyDescent="0.25">
      <c r="A29" s="73" t="s">
        <v>244</v>
      </c>
      <c r="B29" s="73" t="s">
        <v>272</v>
      </c>
      <c r="C29" s="73" t="s">
        <v>253</v>
      </c>
      <c r="D29" s="73" t="s">
        <v>254</v>
      </c>
      <c r="E29" s="73" t="s">
        <v>291</v>
      </c>
      <c r="F29" s="76" t="s">
        <v>247</v>
      </c>
      <c r="G29" s="76" t="s">
        <v>295</v>
      </c>
      <c r="H29" s="73" t="s">
        <v>242</v>
      </c>
      <c r="I29" s="76" t="s">
        <v>277</v>
      </c>
      <c r="J29" s="76" t="s">
        <v>259</v>
      </c>
      <c r="K29" s="76" t="s">
        <v>263</v>
      </c>
      <c r="L29" s="77"/>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6" t="s">
        <v>264</v>
      </c>
      <c r="L30" s="77"/>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7"/>
      <c r="M31" s="73"/>
      <c r="N31" s="73"/>
      <c r="O31" s="73"/>
      <c r="P31" s="73"/>
      <c r="Q31" s="73"/>
      <c r="R31" s="73"/>
      <c r="S31" s="73"/>
      <c r="T31" s="73"/>
      <c r="U31" s="73"/>
      <c r="V31" s="73"/>
      <c r="W31" s="73"/>
      <c r="X31" s="73"/>
      <c r="Y31" s="73"/>
      <c r="Z31" s="73"/>
    </row>
    <row r="32" spans="1:28" ht="30" x14ac:dyDescent="0.25">
      <c r="A32" s="74" t="s">
        <v>314</v>
      </c>
      <c r="B32" s="74"/>
      <c r="C32" s="76" t="s">
        <v>321</v>
      </c>
      <c r="D32" s="76" t="s">
        <v>322</v>
      </c>
      <c r="E32" s="76" t="s">
        <v>323</v>
      </c>
      <c r="F32" s="76" t="s">
        <v>324</v>
      </c>
      <c r="G32" s="76" t="s">
        <v>325</v>
      </c>
      <c r="H32" s="76" t="s">
        <v>242</v>
      </c>
      <c r="I32" s="76" t="s">
        <v>326</v>
      </c>
      <c r="J32" s="76" t="s">
        <v>327</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6"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51" t="str">
        <f>'1. паспорт местоположение'!$A$5</f>
        <v>Год раскрытия информации: 2021год</v>
      </c>
      <c r="B5" s="251"/>
      <c r="C5" s="251"/>
      <c r="D5" s="251"/>
      <c r="E5" s="251"/>
      <c r="F5" s="251"/>
      <c r="G5" s="251"/>
      <c r="H5" s="251"/>
      <c r="I5" s="251"/>
      <c r="J5" s="251"/>
      <c r="K5" s="251"/>
      <c r="L5" s="251"/>
      <c r="M5" s="251"/>
      <c r="N5" s="251"/>
      <c r="O5" s="251"/>
      <c r="P5" s="122"/>
      <c r="Q5" s="122"/>
      <c r="R5" s="122"/>
      <c r="S5" s="122"/>
      <c r="T5" s="122"/>
      <c r="U5" s="122"/>
      <c r="V5" s="122"/>
      <c r="W5" s="122"/>
      <c r="X5" s="122"/>
      <c r="Y5" s="122"/>
      <c r="Z5" s="122"/>
      <c r="AA5" s="122"/>
      <c r="AB5" s="122"/>
    </row>
    <row r="6" spans="1:28" s="7" customFormat="1" ht="18.75" x14ac:dyDescent="0.3">
      <c r="A6" s="12"/>
      <c r="B6" s="12"/>
      <c r="L6" s="11"/>
    </row>
    <row r="7" spans="1:28" s="7" customFormat="1" ht="18.75" x14ac:dyDescent="0.2">
      <c r="A7" s="255" t="s">
        <v>10</v>
      </c>
      <c r="B7" s="255"/>
      <c r="C7" s="255"/>
      <c r="D7" s="255"/>
      <c r="E7" s="255"/>
      <c r="F7" s="255"/>
      <c r="G7" s="255"/>
      <c r="H7" s="255"/>
      <c r="I7" s="255"/>
      <c r="J7" s="255"/>
      <c r="K7" s="255"/>
      <c r="L7" s="255"/>
      <c r="M7" s="255"/>
      <c r="N7" s="255"/>
      <c r="O7" s="255"/>
      <c r="P7" s="9"/>
      <c r="Q7" s="9"/>
      <c r="R7" s="9"/>
      <c r="S7" s="9"/>
      <c r="T7" s="9"/>
      <c r="U7" s="9"/>
      <c r="V7" s="9"/>
      <c r="W7" s="9"/>
      <c r="X7" s="9"/>
      <c r="Y7" s="9"/>
      <c r="Z7" s="9"/>
    </row>
    <row r="8" spans="1:28" s="7" customFormat="1" ht="18.75" x14ac:dyDescent="0.2">
      <c r="A8" s="255"/>
      <c r="B8" s="255"/>
      <c r="C8" s="255"/>
      <c r="D8" s="255"/>
      <c r="E8" s="255"/>
      <c r="F8" s="255"/>
      <c r="G8" s="255"/>
      <c r="H8" s="255"/>
      <c r="I8" s="255"/>
      <c r="J8" s="255"/>
      <c r="K8" s="255"/>
      <c r="L8" s="255"/>
      <c r="M8" s="255"/>
      <c r="N8" s="255"/>
      <c r="O8" s="255"/>
      <c r="P8" s="9"/>
      <c r="Q8" s="9"/>
      <c r="R8" s="9"/>
      <c r="S8" s="9"/>
      <c r="T8" s="9"/>
      <c r="U8" s="9"/>
      <c r="V8" s="9"/>
      <c r="W8" s="9"/>
      <c r="X8" s="9"/>
      <c r="Y8" s="9"/>
      <c r="Z8" s="9"/>
    </row>
    <row r="9" spans="1:28" s="7" customFormat="1" ht="18.75" x14ac:dyDescent="0.2">
      <c r="A9" s="256" t="s">
        <v>499</v>
      </c>
      <c r="B9" s="256"/>
      <c r="C9" s="256"/>
      <c r="D9" s="256"/>
      <c r="E9" s="256"/>
      <c r="F9" s="256"/>
      <c r="G9" s="256"/>
      <c r="H9" s="256"/>
      <c r="I9" s="256"/>
      <c r="J9" s="256"/>
      <c r="K9" s="256"/>
      <c r="L9" s="256"/>
      <c r="M9" s="256"/>
      <c r="N9" s="256"/>
      <c r="O9" s="256"/>
      <c r="P9" s="9"/>
      <c r="Q9" s="9"/>
      <c r="R9" s="9"/>
      <c r="S9" s="9"/>
      <c r="T9" s="9"/>
      <c r="U9" s="9"/>
      <c r="V9" s="9"/>
      <c r="W9" s="9"/>
      <c r="X9" s="9"/>
      <c r="Y9" s="9"/>
      <c r="Z9" s="9"/>
    </row>
    <row r="10" spans="1:28" s="7" customFormat="1" ht="18.75" x14ac:dyDescent="0.2">
      <c r="A10" s="252" t="s">
        <v>9</v>
      </c>
      <c r="B10" s="252"/>
      <c r="C10" s="252"/>
      <c r="D10" s="252"/>
      <c r="E10" s="252"/>
      <c r="F10" s="252"/>
      <c r="G10" s="252"/>
      <c r="H10" s="252"/>
      <c r="I10" s="252"/>
      <c r="J10" s="252"/>
      <c r="K10" s="252"/>
      <c r="L10" s="252"/>
      <c r="M10" s="252"/>
      <c r="N10" s="252"/>
      <c r="O10" s="252"/>
      <c r="P10" s="9"/>
      <c r="Q10" s="9"/>
      <c r="R10" s="9"/>
      <c r="S10" s="9"/>
      <c r="T10" s="9"/>
      <c r="U10" s="9"/>
      <c r="V10" s="9"/>
      <c r="W10" s="9"/>
      <c r="X10" s="9"/>
      <c r="Y10" s="9"/>
      <c r="Z10" s="9"/>
    </row>
    <row r="11" spans="1:28" s="7" customFormat="1" ht="18.75" x14ac:dyDescent="0.2">
      <c r="A11" s="255"/>
      <c r="B11" s="255"/>
      <c r="C11" s="255"/>
      <c r="D11" s="255"/>
      <c r="E11" s="255"/>
      <c r="F11" s="255"/>
      <c r="G11" s="255"/>
      <c r="H11" s="255"/>
      <c r="I11" s="255"/>
      <c r="J11" s="255"/>
      <c r="K11" s="255"/>
      <c r="L11" s="255"/>
      <c r="M11" s="255"/>
      <c r="N11" s="255"/>
      <c r="O11" s="255"/>
      <c r="P11" s="9"/>
      <c r="Q11" s="9"/>
      <c r="R11" s="9"/>
      <c r="S11" s="9"/>
      <c r="T11" s="9"/>
      <c r="U11" s="9"/>
      <c r="V11" s="9"/>
      <c r="W11" s="9"/>
      <c r="X11" s="9"/>
      <c r="Y11" s="9"/>
      <c r="Z11" s="9"/>
    </row>
    <row r="12" spans="1:28" s="7" customFormat="1" ht="18.75" x14ac:dyDescent="0.2">
      <c r="A12" s="257" t="str">
        <f>'1. паспорт местоположение'!$A$12</f>
        <v>L_  20220221</v>
      </c>
      <c r="B12" s="257"/>
      <c r="C12" s="257"/>
      <c r="D12" s="257"/>
      <c r="E12" s="257"/>
      <c r="F12" s="257"/>
      <c r="G12" s="257"/>
      <c r="H12" s="257"/>
      <c r="I12" s="257"/>
      <c r="J12" s="257"/>
      <c r="K12" s="257"/>
      <c r="L12" s="257"/>
      <c r="M12" s="257"/>
      <c r="N12" s="257"/>
      <c r="O12" s="257"/>
      <c r="P12" s="9"/>
      <c r="Q12" s="9"/>
      <c r="R12" s="9"/>
      <c r="S12" s="9"/>
      <c r="T12" s="9"/>
      <c r="U12" s="9"/>
      <c r="V12" s="9"/>
      <c r="W12" s="9"/>
      <c r="X12" s="9"/>
      <c r="Y12" s="9"/>
      <c r="Z12" s="9"/>
    </row>
    <row r="13" spans="1:28" s="7" customFormat="1" ht="18.75" x14ac:dyDescent="0.2">
      <c r="A13" s="252" t="s">
        <v>8</v>
      </c>
      <c r="B13" s="252"/>
      <c r="C13" s="252"/>
      <c r="D13" s="252"/>
      <c r="E13" s="252"/>
      <c r="F13" s="252"/>
      <c r="G13" s="252"/>
      <c r="H13" s="252"/>
      <c r="I13" s="252"/>
      <c r="J13" s="252"/>
      <c r="K13" s="252"/>
      <c r="L13" s="252"/>
      <c r="M13" s="252"/>
      <c r="N13" s="252"/>
      <c r="O13" s="252"/>
      <c r="P13" s="9"/>
      <c r="Q13" s="9"/>
      <c r="R13" s="9"/>
      <c r="S13" s="9"/>
      <c r="T13" s="9"/>
      <c r="U13" s="9"/>
      <c r="V13" s="9"/>
      <c r="W13" s="9"/>
      <c r="X13" s="9"/>
      <c r="Y13" s="9"/>
      <c r="Z13" s="9"/>
    </row>
    <row r="14" spans="1:28" s="7" customFormat="1" ht="15.75" customHeight="1" x14ac:dyDescent="0.2">
      <c r="A14" s="263"/>
      <c r="B14" s="263"/>
      <c r="C14" s="263"/>
      <c r="D14" s="263"/>
      <c r="E14" s="263"/>
      <c r="F14" s="263"/>
      <c r="G14" s="263"/>
      <c r="H14" s="263"/>
      <c r="I14" s="263"/>
      <c r="J14" s="263"/>
      <c r="K14" s="263"/>
      <c r="L14" s="263"/>
      <c r="M14" s="263"/>
      <c r="N14" s="263"/>
      <c r="O14" s="263"/>
      <c r="P14" s="3"/>
      <c r="Q14" s="3"/>
      <c r="R14" s="3"/>
      <c r="S14" s="3"/>
      <c r="T14" s="3"/>
      <c r="U14" s="3"/>
      <c r="V14" s="3"/>
      <c r="W14" s="3"/>
      <c r="X14" s="3"/>
      <c r="Y14" s="3"/>
      <c r="Z14" s="3"/>
    </row>
    <row r="15" spans="1:28" s="2" customFormat="1" ht="15.75" x14ac:dyDescent="0.2">
      <c r="A15" s="256" t="str">
        <f>'1. паспорт местоположение'!$A$15</f>
        <v>Реконструкция ВЛ-6кВ Фид. № 7 ПС Амзя  2,6 км</v>
      </c>
      <c r="B15" s="256"/>
      <c r="C15" s="256"/>
      <c r="D15" s="256"/>
      <c r="E15" s="256"/>
      <c r="F15" s="256"/>
      <c r="G15" s="256"/>
      <c r="H15" s="256"/>
      <c r="I15" s="256"/>
      <c r="J15" s="256"/>
      <c r="K15" s="256"/>
      <c r="L15" s="256"/>
      <c r="M15" s="256"/>
      <c r="N15" s="256"/>
      <c r="O15" s="256"/>
      <c r="P15" s="6"/>
      <c r="Q15" s="6"/>
      <c r="R15" s="6"/>
      <c r="S15" s="6"/>
      <c r="T15" s="6"/>
      <c r="U15" s="6"/>
      <c r="V15" s="6"/>
      <c r="W15" s="6"/>
      <c r="X15" s="6"/>
      <c r="Y15" s="6"/>
      <c r="Z15" s="6"/>
    </row>
    <row r="16" spans="1:28" s="2" customFormat="1" ht="15" customHeight="1" x14ac:dyDescent="0.2">
      <c r="A16" s="252" t="s">
        <v>7</v>
      </c>
      <c r="B16" s="252"/>
      <c r="C16" s="252"/>
      <c r="D16" s="252"/>
      <c r="E16" s="252"/>
      <c r="F16" s="252"/>
      <c r="G16" s="252"/>
      <c r="H16" s="252"/>
      <c r="I16" s="252"/>
      <c r="J16" s="252"/>
      <c r="K16" s="252"/>
      <c r="L16" s="252"/>
      <c r="M16" s="252"/>
      <c r="N16" s="252"/>
      <c r="O16" s="252"/>
      <c r="P16" s="4"/>
      <c r="Q16" s="4"/>
      <c r="R16" s="4"/>
      <c r="S16" s="4"/>
      <c r="T16" s="4"/>
      <c r="U16" s="4"/>
      <c r="V16" s="4"/>
      <c r="W16" s="4"/>
      <c r="X16" s="4"/>
      <c r="Y16" s="4"/>
      <c r="Z16" s="4"/>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85" t="s">
        <v>456</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
      <c r="A19" s="259" t="s">
        <v>6</v>
      </c>
      <c r="B19" s="259" t="s">
        <v>88</v>
      </c>
      <c r="C19" s="259" t="s">
        <v>87</v>
      </c>
      <c r="D19" s="259" t="s">
        <v>76</v>
      </c>
      <c r="E19" s="286" t="s">
        <v>86</v>
      </c>
      <c r="F19" s="287"/>
      <c r="G19" s="287"/>
      <c r="H19" s="287"/>
      <c r="I19" s="288"/>
      <c r="J19" s="259" t="s">
        <v>85</v>
      </c>
      <c r="K19" s="259"/>
      <c r="L19" s="259"/>
      <c r="M19" s="259"/>
      <c r="N19" s="259"/>
      <c r="O19" s="259"/>
      <c r="P19" s="3"/>
      <c r="Q19" s="3"/>
      <c r="R19" s="3"/>
      <c r="S19" s="3"/>
      <c r="T19" s="3"/>
      <c r="U19" s="3"/>
      <c r="V19" s="3"/>
      <c r="W19" s="3"/>
    </row>
    <row r="20" spans="1:26" s="2" customFormat="1" ht="51" customHeight="1" x14ac:dyDescent="0.2">
      <c r="A20" s="259"/>
      <c r="B20" s="259"/>
      <c r="C20" s="259"/>
      <c r="D20" s="259"/>
      <c r="E20" s="29" t="s">
        <v>84</v>
      </c>
      <c r="F20" s="29" t="s">
        <v>83</v>
      </c>
      <c r="G20" s="29" t="s">
        <v>82</v>
      </c>
      <c r="H20" s="29" t="s">
        <v>81</v>
      </c>
      <c r="I20" s="29" t="s">
        <v>80</v>
      </c>
      <c r="J20" s="29" t="s">
        <v>79</v>
      </c>
      <c r="K20" s="29" t="s">
        <v>5</v>
      </c>
      <c r="L20" s="34" t="s">
        <v>4</v>
      </c>
      <c r="M20" s="33" t="s">
        <v>238</v>
      </c>
      <c r="N20" s="33" t="s">
        <v>78</v>
      </c>
      <c r="O20" s="33" t="s">
        <v>77</v>
      </c>
      <c r="P20" s="3"/>
      <c r="Q20" s="3"/>
      <c r="R20" s="3"/>
      <c r="S20" s="3"/>
      <c r="T20" s="3"/>
      <c r="U20" s="3"/>
      <c r="V20" s="3"/>
      <c r="W20" s="3"/>
    </row>
    <row r="21" spans="1:26" s="2"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3"/>
      <c r="Q21" s="3"/>
      <c r="R21" s="3"/>
      <c r="S21" s="3"/>
      <c r="T21" s="3"/>
      <c r="U21" s="3"/>
      <c r="V21" s="3"/>
      <c r="W21" s="3"/>
    </row>
    <row r="22" spans="1:26" s="2" customFormat="1" ht="33" customHeight="1" x14ac:dyDescent="0.2">
      <c r="A22" s="137" t="s">
        <v>65</v>
      </c>
      <c r="B22" s="137" t="s">
        <v>519</v>
      </c>
      <c r="C22" s="137" t="s">
        <v>493</v>
      </c>
      <c r="D22" s="137" t="s">
        <v>493</v>
      </c>
      <c r="E22" s="137" t="s">
        <v>493</v>
      </c>
      <c r="F22" s="137" t="s">
        <v>493</v>
      </c>
      <c r="G22" s="137" t="s">
        <v>493</v>
      </c>
      <c r="H22" s="137" t="s">
        <v>493</v>
      </c>
      <c r="I22" s="137" t="s">
        <v>493</v>
      </c>
      <c r="J22" s="137" t="s">
        <v>493</v>
      </c>
      <c r="K22" s="137" t="s">
        <v>493</v>
      </c>
      <c r="L22" s="137" t="s">
        <v>493</v>
      </c>
      <c r="M22" s="137" t="s">
        <v>493</v>
      </c>
      <c r="N22" s="137" t="s">
        <v>493</v>
      </c>
      <c r="O22" s="137" t="s">
        <v>493</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46" workbookViewId="0">
      <selection activeCell="C21" sqref="C21"/>
    </sheetView>
  </sheetViews>
  <sheetFormatPr defaultRowHeight="15" x14ac:dyDescent="0.25"/>
  <cols>
    <col min="1" max="1" width="55" customWidth="1"/>
    <col min="2" max="2" width="18.5703125" customWidth="1"/>
  </cols>
  <sheetData>
    <row r="1" spans="1:5" ht="15.75" x14ac:dyDescent="0.25">
      <c r="C1" s="157"/>
      <c r="D1" s="157"/>
      <c r="E1" s="158" t="s">
        <v>69</v>
      </c>
    </row>
    <row r="2" spans="1:5" ht="15.75" x14ac:dyDescent="0.25">
      <c r="C2" s="157"/>
      <c r="D2" s="157"/>
      <c r="E2" s="31" t="s">
        <v>11</v>
      </c>
    </row>
    <row r="3" spans="1:5" ht="15.75" x14ac:dyDescent="0.25">
      <c r="C3" s="157"/>
      <c r="D3" s="157"/>
      <c r="E3" s="31" t="s">
        <v>310</v>
      </c>
    </row>
    <row r="5" spans="1:5" x14ac:dyDescent="0.25">
      <c r="A5" s="367" t="s">
        <v>876</v>
      </c>
      <c r="B5" s="367"/>
      <c r="C5" s="367"/>
      <c r="D5" s="367"/>
      <c r="E5" s="367"/>
    </row>
    <row r="7" spans="1:5" x14ac:dyDescent="0.25">
      <c r="A7" s="367" t="s">
        <v>10</v>
      </c>
      <c r="B7" s="367"/>
      <c r="C7" s="367"/>
      <c r="D7" s="367"/>
      <c r="E7" s="367"/>
    </row>
    <row r="9" spans="1:5" x14ac:dyDescent="0.25">
      <c r="A9" s="367" t="s">
        <v>877</v>
      </c>
      <c r="B9" s="367"/>
      <c r="C9" s="367"/>
      <c r="D9" s="367"/>
      <c r="E9" s="367"/>
    </row>
    <row r="10" spans="1:5" x14ac:dyDescent="0.25">
      <c r="A10" s="368" t="s">
        <v>878</v>
      </c>
      <c r="B10" s="368"/>
      <c r="C10" s="368"/>
      <c r="D10" s="368"/>
      <c r="E10" s="368"/>
    </row>
    <row r="11" spans="1:5" x14ac:dyDescent="0.25">
      <c r="A11" s="369"/>
      <c r="B11" s="369"/>
      <c r="C11" s="369"/>
      <c r="D11" s="369"/>
      <c r="E11" s="369"/>
    </row>
    <row r="12" spans="1:5" x14ac:dyDescent="0.25">
      <c r="A12" s="367" t="s">
        <v>526</v>
      </c>
      <c r="B12" s="367"/>
      <c r="C12" s="367"/>
      <c r="D12" s="367"/>
      <c r="E12" s="367"/>
    </row>
    <row r="13" spans="1:5" x14ac:dyDescent="0.25">
      <c r="A13" s="368" t="s">
        <v>879</v>
      </c>
      <c r="B13" s="368"/>
      <c r="C13" s="368"/>
      <c r="D13" s="368"/>
      <c r="E13" s="368"/>
    </row>
    <row r="14" spans="1:5" x14ac:dyDescent="0.25">
      <c r="A14" s="369"/>
      <c r="B14" s="369"/>
      <c r="C14" s="369"/>
      <c r="D14" s="369"/>
      <c r="E14" s="369"/>
    </row>
    <row r="15" spans="1:5" x14ac:dyDescent="0.25">
      <c r="A15" s="367" t="s">
        <v>527</v>
      </c>
      <c r="B15" s="367"/>
      <c r="C15" s="367"/>
      <c r="D15" s="367"/>
      <c r="E15" s="367"/>
    </row>
    <row r="16" spans="1:5" x14ac:dyDescent="0.25">
      <c r="A16" s="370" t="s">
        <v>880</v>
      </c>
      <c r="B16" s="370"/>
      <c r="C16" s="370"/>
      <c r="D16" s="370"/>
      <c r="E16" s="370"/>
    </row>
    <row r="17" spans="1:12" x14ac:dyDescent="0.25">
      <c r="A17" s="371"/>
      <c r="B17" s="371"/>
      <c r="C17" s="371"/>
      <c r="D17" s="371"/>
      <c r="E17" s="371"/>
    </row>
    <row r="18" spans="1:12" x14ac:dyDescent="0.25">
      <c r="A18" s="371"/>
      <c r="B18" s="371"/>
      <c r="C18" s="371"/>
      <c r="D18" s="371"/>
      <c r="E18" s="371"/>
    </row>
    <row r="19" spans="1:12" x14ac:dyDescent="0.25">
      <c r="A19" s="372" t="s">
        <v>309</v>
      </c>
      <c r="B19" s="373" t="s">
        <v>1</v>
      </c>
      <c r="C19" s="374"/>
      <c r="D19" s="375"/>
      <c r="E19" s="375"/>
      <c r="F19" s="375"/>
      <c r="G19" s="375"/>
      <c r="H19" s="376"/>
      <c r="I19" s="377"/>
      <c r="J19" s="377"/>
      <c r="K19" s="377"/>
      <c r="L19" s="377"/>
    </row>
    <row r="20" spans="1:12" ht="21" customHeight="1" x14ac:dyDescent="0.25">
      <c r="A20" s="378" t="s">
        <v>881</v>
      </c>
      <c r="B20" s="379">
        <v>1.7</v>
      </c>
      <c r="C20" s="380"/>
      <c r="D20" s="380"/>
      <c r="E20" s="380"/>
      <c r="F20" s="380"/>
      <c r="G20" s="380"/>
      <c r="H20" s="380"/>
      <c r="I20" s="380"/>
      <c r="J20" s="380"/>
      <c r="K20" s="380"/>
      <c r="L20" s="380"/>
    </row>
    <row r="21" spans="1:12" ht="21.75" customHeight="1" x14ac:dyDescent="0.25">
      <c r="A21" s="378" t="s">
        <v>882</v>
      </c>
      <c r="B21" s="379">
        <v>9.3200000000000002E-3</v>
      </c>
      <c r="C21" s="380"/>
      <c r="D21" s="380"/>
      <c r="E21" s="380"/>
      <c r="F21" s="380"/>
      <c r="G21" s="380"/>
      <c r="H21" s="380"/>
      <c r="I21" s="380"/>
      <c r="J21" s="380"/>
      <c r="K21" s="380"/>
      <c r="L21" s="380"/>
    </row>
    <row r="22" spans="1:12" ht="19.5" customHeight="1" x14ac:dyDescent="0.25">
      <c r="A22" s="378" t="s">
        <v>883</v>
      </c>
      <c r="B22" s="379">
        <v>0.04</v>
      </c>
      <c r="C22" s="380"/>
      <c r="D22" s="380"/>
      <c r="E22" s="380"/>
      <c r="F22" s="380"/>
      <c r="G22" s="380"/>
      <c r="H22" s="380"/>
      <c r="I22" s="380"/>
      <c r="J22" s="380"/>
      <c r="K22" s="380"/>
      <c r="L22" s="380"/>
    </row>
    <row r="23" spans="1:12" ht="21" customHeight="1" x14ac:dyDescent="0.25">
      <c r="A23" s="378" t="s">
        <v>308</v>
      </c>
      <c r="B23" s="381">
        <v>5</v>
      </c>
      <c r="C23" s="380"/>
      <c r="D23" s="380"/>
      <c r="E23" s="380"/>
      <c r="F23" s="380"/>
      <c r="G23" s="380"/>
      <c r="H23" s="380"/>
      <c r="I23" s="380"/>
      <c r="J23" s="380"/>
      <c r="K23" s="380"/>
      <c r="L23" s="380"/>
    </row>
    <row r="24" spans="1:12" ht="22.5" customHeight="1" x14ac:dyDescent="0.25">
      <c r="A24" s="378" t="s">
        <v>884</v>
      </c>
      <c r="B24" s="379"/>
      <c r="C24" s="380"/>
      <c r="D24" s="380"/>
      <c r="E24" s="380"/>
      <c r="F24" s="380"/>
      <c r="G24" s="380"/>
      <c r="H24" s="380"/>
      <c r="I24" s="380"/>
      <c r="J24" s="380"/>
      <c r="K24" s="380"/>
      <c r="L24" s="380"/>
    </row>
    <row r="25" spans="1:12" ht="21" customHeight="1" x14ac:dyDescent="0.25">
      <c r="A25" s="378" t="s">
        <v>307</v>
      </c>
      <c r="B25" s="382">
        <v>1</v>
      </c>
      <c r="C25" s="380"/>
      <c r="D25" s="380"/>
      <c r="E25" s="380"/>
      <c r="F25" s="380"/>
      <c r="G25" s="380"/>
      <c r="H25" s="380"/>
      <c r="I25" s="380"/>
      <c r="J25" s="380"/>
      <c r="K25" s="380"/>
      <c r="L25" s="380"/>
    </row>
    <row r="26" spans="1:12" ht="22.5" customHeight="1" x14ac:dyDescent="0.25">
      <c r="A26" s="378" t="s">
        <v>306</v>
      </c>
      <c r="B26" s="383">
        <v>0.03</v>
      </c>
      <c r="C26" s="380"/>
      <c r="D26" s="380"/>
      <c r="E26" s="380"/>
      <c r="F26" s="380"/>
      <c r="G26" s="380"/>
      <c r="H26" s="380"/>
      <c r="I26" s="380"/>
      <c r="J26" s="380"/>
      <c r="K26" s="380"/>
      <c r="L26" s="380"/>
    </row>
    <row r="27" spans="1:12" x14ac:dyDescent="0.25">
      <c r="A27" s="384"/>
      <c r="B27" s="385"/>
      <c r="C27" s="386"/>
      <c r="D27" s="386"/>
      <c r="E27" s="386"/>
      <c r="F27" s="386"/>
      <c r="G27" s="386"/>
      <c r="H27" s="386"/>
      <c r="I27" s="386"/>
      <c r="J27" s="386"/>
      <c r="K27" s="386"/>
      <c r="L27" s="386"/>
    </row>
    <row r="28" spans="1:12" x14ac:dyDescent="0.25">
      <c r="A28" s="387" t="s">
        <v>885</v>
      </c>
      <c r="B28" s="388"/>
      <c r="C28" s="388">
        <v>2022</v>
      </c>
      <c r="D28" s="388">
        <v>2023</v>
      </c>
      <c r="E28" s="388">
        <v>2024</v>
      </c>
      <c r="F28" s="388">
        <v>2025</v>
      </c>
      <c r="G28" s="388">
        <v>2026</v>
      </c>
      <c r="H28" s="388">
        <v>2027</v>
      </c>
      <c r="I28" s="388">
        <v>2028</v>
      </c>
      <c r="J28" s="388">
        <v>2029</v>
      </c>
      <c r="K28" s="388">
        <v>2030</v>
      </c>
      <c r="L28" s="388">
        <v>2031</v>
      </c>
    </row>
    <row r="29" spans="1:12" x14ac:dyDescent="0.25">
      <c r="A29" s="378" t="s">
        <v>305</v>
      </c>
      <c r="B29" s="389"/>
      <c r="C29" s="379">
        <v>1</v>
      </c>
      <c r="D29" s="379">
        <v>1.0349999999999999</v>
      </c>
      <c r="E29" s="379">
        <v>1.034</v>
      </c>
      <c r="F29" s="379">
        <v>1.04</v>
      </c>
      <c r="G29" s="379">
        <v>1.04</v>
      </c>
      <c r="H29" s="379">
        <v>1.04</v>
      </c>
      <c r="I29" s="379">
        <v>1.04</v>
      </c>
      <c r="J29" s="379">
        <v>1.04</v>
      </c>
      <c r="K29" s="379">
        <v>1.04</v>
      </c>
      <c r="L29" s="379">
        <v>1.04</v>
      </c>
    </row>
    <row r="30" spans="1:12" ht="24.75" customHeight="1" x14ac:dyDescent="0.25">
      <c r="A30" s="378" t="s">
        <v>304</v>
      </c>
      <c r="B30" s="389"/>
      <c r="C30" s="379">
        <f>C29</f>
        <v>1</v>
      </c>
      <c r="D30" s="379">
        <f>D29</f>
        <v>1.0349999999999999</v>
      </c>
      <c r="E30" s="379">
        <f>D30*E29</f>
        <v>1.07019</v>
      </c>
      <c r="F30" s="379">
        <f>E30*F29</f>
        <v>1.1129975999999999</v>
      </c>
      <c r="G30" s="379">
        <f t="shared" ref="G30:K30" si="0">F30*G29</f>
        <v>1.1575175039999999</v>
      </c>
      <c r="H30" s="379">
        <f t="shared" si="0"/>
        <v>1.2038182041599998</v>
      </c>
      <c r="I30" s="379">
        <f t="shared" si="0"/>
        <v>1.2519709323263999</v>
      </c>
      <c r="J30" s="379">
        <f t="shared" si="0"/>
        <v>1.302049769619456</v>
      </c>
      <c r="K30" s="379">
        <f t="shared" si="0"/>
        <v>1.3541317604042342</v>
      </c>
      <c r="L30" s="379">
        <f>K30*L29</f>
        <v>1.4082970308204037</v>
      </c>
    </row>
    <row r="31" spans="1:12" x14ac:dyDescent="0.25">
      <c r="A31" s="384"/>
      <c r="B31" s="390"/>
      <c r="C31" s="386"/>
      <c r="D31" s="391"/>
      <c r="E31" s="391"/>
      <c r="F31" s="392"/>
      <c r="G31" s="377"/>
      <c r="H31" s="377"/>
      <c r="I31" s="377"/>
      <c r="J31" s="377"/>
      <c r="K31" s="377"/>
      <c r="L31" s="377"/>
    </row>
    <row r="32" spans="1:12" x14ac:dyDescent="0.25">
      <c r="A32" s="393" t="s">
        <v>886</v>
      </c>
      <c r="B32" s="394" t="s">
        <v>887</v>
      </c>
      <c r="C32" s="394">
        <f t="shared" ref="C32:L32" si="1">C28</f>
        <v>2022</v>
      </c>
      <c r="D32" s="394">
        <f t="shared" si="1"/>
        <v>2023</v>
      </c>
      <c r="E32" s="388">
        <f t="shared" si="1"/>
        <v>2024</v>
      </c>
      <c r="F32" s="388">
        <f t="shared" si="1"/>
        <v>2025</v>
      </c>
      <c r="G32" s="388">
        <f t="shared" si="1"/>
        <v>2026</v>
      </c>
      <c r="H32" s="388">
        <f t="shared" si="1"/>
        <v>2027</v>
      </c>
      <c r="I32" s="388">
        <f t="shared" si="1"/>
        <v>2028</v>
      </c>
      <c r="J32" s="388">
        <f t="shared" si="1"/>
        <v>2029</v>
      </c>
      <c r="K32" s="388">
        <f t="shared" si="1"/>
        <v>2030</v>
      </c>
      <c r="L32" s="388">
        <f t="shared" si="1"/>
        <v>2031</v>
      </c>
    </row>
    <row r="33" spans="1:12" x14ac:dyDescent="0.25">
      <c r="A33" s="395" t="s">
        <v>888</v>
      </c>
      <c r="B33" s="396" t="s">
        <v>889</v>
      </c>
      <c r="C33" s="397">
        <f>B20*0.14</f>
        <v>0.23800000000000002</v>
      </c>
      <c r="D33" s="398">
        <f>0.075*D30</f>
        <v>7.7624999999999986E-2</v>
      </c>
      <c r="E33" s="398">
        <f t="shared" ref="E33:L33" si="2">0.075*E30</f>
        <v>8.0264249999999995E-2</v>
      </c>
      <c r="F33" s="398">
        <f t="shared" si="2"/>
        <v>8.3474819999999991E-2</v>
      </c>
      <c r="G33" s="398">
        <f t="shared" si="2"/>
        <v>8.6813812799999987E-2</v>
      </c>
      <c r="H33" s="398">
        <f t="shared" si="2"/>
        <v>9.0286365311999989E-2</v>
      </c>
      <c r="I33" s="398">
        <f t="shared" si="2"/>
        <v>9.3897819924479986E-2</v>
      </c>
      <c r="J33" s="398">
        <f t="shared" si="2"/>
        <v>9.7653732721459191E-2</v>
      </c>
      <c r="K33" s="398">
        <f t="shared" si="2"/>
        <v>0.10155988203031756</v>
      </c>
      <c r="L33" s="398">
        <f t="shared" si="2"/>
        <v>0.10562227731153027</v>
      </c>
    </row>
    <row r="34" spans="1:12" ht="18.75" customHeight="1" x14ac:dyDescent="0.25">
      <c r="A34" s="399" t="s">
        <v>890</v>
      </c>
      <c r="B34" s="396" t="s">
        <v>889</v>
      </c>
      <c r="C34" s="400">
        <f>SUM(C35:C37)</f>
        <v>9.3200000000000002E-3</v>
      </c>
      <c r="D34" s="400">
        <f t="shared" ref="D34:L34" si="3">SUM(D35:D37)</f>
        <v>9.6461999999999989E-3</v>
      </c>
      <c r="E34" s="400">
        <f t="shared" si="3"/>
        <v>9.9741707999999995E-3</v>
      </c>
      <c r="F34" s="400">
        <f t="shared" si="3"/>
        <v>1.0373137632E-2</v>
      </c>
      <c r="G34" s="400">
        <f t="shared" si="3"/>
        <v>5.7088763297279993E-2</v>
      </c>
      <c r="H34" s="400">
        <f t="shared" si="3"/>
        <v>1.1219585662771198E-2</v>
      </c>
      <c r="I34" s="400">
        <f t="shared" si="3"/>
        <v>1.1668369089282047E-2</v>
      </c>
      <c r="J34" s="400">
        <f t="shared" si="3"/>
        <v>1.2135103852853329E-2</v>
      </c>
      <c r="K34" s="400">
        <f t="shared" si="3"/>
        <v>1.2620508006967464E-2</v>
      </c>
      <c r="L34" s="400">
        <f t="shared" si="3"/>
        <v>6.9457209560062308E-2</v>
      </c>
    </row>
    <row r="35" spans="1:12" ht="21.75" customHeight="1" x14ac:dyDescent="0.25">
      <c r="A35" s="378" t="s">
        <v>891</v>
      </c>
      <c r="B35" s="396" t="s">
        <v>889</v>
      </c>
      <c r="C35" s="379">
        <f>B21</f>
        <v>9.3200000000000002E-3</v>
      </c>
      <c r="D35" s="379">
        <f>C35*D30</f>
        <v>9.6461999999999989E-3</v>
      </c>
      <c r="E35" s="379">
        <f>0.00932*E30</f>
        <v>9.9741707999999995E-3</v>
      </c>
      <c r="F35" s="379">
        <f t="shared" ref="F35:L35" si="4">0.00932*F30</f>
        <v>1.0373137632E-2</v>
      </c>
      <c r="G35" s="379">
        <f t="shared" si="4"/>
        <v>1.0788063137279999E-2</v>
      </c>
      <c r="H35" s="379">
        <f t="shared" si="4"/>
        <v>1.1219585662771198E-2</v>
      </c>
      <c r="I35" s="379">
        <f t="shared" si="4"/>
        <v>1.1668369089282047E-2</v>
      </c>
      <c r="J35" s="379">
        <f t="shared" si="4"/>
        <v>1.2135103852853329E-2</v>
      </c>
      <c r="K35" s="379">
        <f t="shared" si="4"/>
        <v>1.2620508006967464E-2</v>
      </c>
      <c r="L35" s="379">
        <f t="shared" si="4"/>
        <v>1.3125328327246163E-2</v>
      </c>
    </row>
    <row r="36" spans="1:12" ht="19.5" customHeight="1" x14ac:dyDescent="0.25">
      <c r="A36" s="378" t="s">
        <v>892</v>
      </c>
      <c r="B36" s="396" t="s">
        <v>889</v>
      </c>
      <c r="C36" s="379"/>
      <c r="D36" s="379"/>
      <c r="E36" s="379"/>
      <c r="F36" s="379"/>
      <c r="G36" s="379">
        <f>'[2]5. анализ эконом эфф'!$AK$29*G30</f>
        <v>4.6300700159999993E-2</v>
      </c>
      <c r="H36" s="379"/>
      <c r="I36" s="379"/>
      <c r="J36" s="379"/>
      <c r="K36" s="379"/>
      <c r="L36" s="379">
        <f>B22*L30</f>
        <v>5.6331881232816149E-2</v>
      </c>
    </row>
    <row r="37" spans="1:12" x14ac:dyDescent="0.25">
      <c r="A37" s="378" t="s">
        <v>893</v>
      </c>
      <c r="B37" s="396" t="s">
        <v>889</v>
      </c>
      <c r="C37" s="379">
        <f>B24</f>
        <v>0</v>
      </c>
      <c r="D37" s="379">
        <f>C37*D30</f>
        <v>0</v>
      </c>
      <c r="E37" s="379">
        <f t="shared" ref="E37:L37" si="5">D37*E30</f>
        <v>0</v>
      </c>
      <c r="F37" s="379">
        <f t="shared" si="5"/>
        <v>0</v>
      </c>
      <c r="G37" s="379">
        <f t="shared" si="5"/>
        <v>0</v>
      </c>
      <c r="H37" s="379">
        <f t="shared" si="5"/>
        <v>0</v>
      </c>
      <c r="I37" s="379">
        <f t="shared" si="5"/>
        <v>0</v>
      </c>
      <c r="J37" s="379">
        <f t="shared" si="5"/>
        <v>0</v>
      </c>
      <c r="K37" s="379">
        <f t="shared" si="5"/>
        <v>0</v>
      </c>
      <c r="L37" s="379">
        <f t="shared" si="5"/>
        <v>0</v>
      </c>
    </row>
    <row r="38" spans="1:12" ht="24.75" customHeight="1" x14ac:dyDescent="0.25">
      <c r="A38" s="401" t="s">
        <v>303</v>
      </c>
      <c r="B38" s="396" t="s">
        <v>889</v>
      </c>
      <c r="C38" s="402">
        <f>C33-C34</f>
        <v>0.22868000000000002</v>
      </c>
      <c r="D38" s="400">
        <f t="shared" ref="D38:L38" si="6">D33-D34</f>
        <v>6.7978799999999992E-2</v>
      </c>
      <c r="E38" s="400">
        <f t="shared" si="6"/>
        <v>7.0290079199999994E-2</v>
      </c>
      <c r="F38" s="400">
        <f t="shared" si="6"/>
        <v>7.3101682367999993E-2</v>
      </c>
      <c r="G38" s="400">
        <f t="shared" si="6"/>
        <v>2.9725049502719994E-2</v>
      </c>
      <c r="H38" s="400">
        <f t="shared" si="6"/>
        <v>7.9066779649228786E-2</v>
      </c>
      <c r="I38" s="400">
        <f t="shared" si="6"/>
        <v>8.2229450835197934E-2</v>
      </c>
      <c r="J38" s="400">
        <f t="shared" si="6"/>
        <v>8.5518628868605867E-2</v>
      </c>
      <c r="K38" s="400">
        <f t="shared" si="6"/>
        <v>8.8939374023350087E-2</v>
      </c>
      <c r="L38" s="400">
        <f t="shared" si="6"/>
        <v>3.6165067751467966E-2</v>
      </c>
    </row>
    <row r="39" spans="1:12" x14ac:dyDescent="0.25">
      <c r="A39" s="403"/>
      <c r="B39" s="404"/>
      <c r="C39" s="405"/>
      <c r="D39" s="406"/>
      <c r="E39" s="406"/>
      <c r="F39" s="407"/>
      <c r="G39" s="377"/>
      <c r="H39" s="377"/>
      <c r="I39" s="377"/>
      <c r="J39" s="377"/>
      <c r="K39" s="377"/>
      <c r="L39" s="377"/>
    </row>
    <row r="40" spans="1:12" x14ac:dyDescent="0.25">
      <c r="A40" s="408" t="s">
        <v>894</v>
      </c>
      <c r="B40" s="409" t="s">
        <v>887</v>
      </c>
      <c r="C40" s="410" t="s">
        <v>895</v>
      </c>
      <c r="D40" s="410"/>
      <c r="E40" s="410"/>
      <c r="F40" s="410"/>
      <c r="G40" s="410"/>
      <c r="H40" s="410"/>
      <c r="I40" s="410"/>
      <c r="J40" s="410"/>
      <c r="K40" s="410"/>
      <c r="L40" s="410"/>
    </row>
    <row r="41" spans="1:12" x14ac:dyDescent="0.25">
      <c r="A41" s="411"/>
      <c r="B41" s="412"/>
      <c r="C41" s="388">
        <v>1</v>
      </c>
      <c r="D41" s="388">
        <v>2</v>
      </c>
      <c r="E41" s="388">
        <v>3</v>
      </c>
      <c r="F41" s="388">
        <v>4</v>
      </c>
      <c r="G41" s="388">
        <v>5</v>
      </c>
      <c r="H41" s="388">
        <v>6</v>
      </c>
      <c r="I41" s="388">
        <v>7</v>
      </c>
      <c r="J41" s="388">
        <v>8</v>
      </c>
      <c r="K41" s="388">
        <v>9</v>
      </c>
      <c r="L41" s="388">
        <v>10</v>
      </c>
    </row>
    <row r="42" spans="1:12" ht="26.25" customHeight="1" x14ac:dyDescent="0.25">
      <c r="A42" s="399" t="s">
        <v>303</v>
      </c>
      <c r="B42" s="413" t="s">
        <v>889</v>
      </c>
      <c r="C42" s="379">
        <f>C38</f>
        <v>0.22868000000000002</v>
      </c>
      <c r="D42" s="379">
        <f t="shared" ref="D42:L42" si="7">D38</f>
        <v>6.7978799999999992E-2</v>
      </c>
      <c r="E42" s="379">
        <f t="shared" si="7"/>
        <v>7.0290079199999994E-2</v>
      </c>
      <c r="F42" s="379">
        <f t="shared" si="7"/>
        <v>7.3101682367999993E-2</v>
      </c>
      <c r="G42" s="379">
        <f t="shared" si="7"/>
        <v>2.9725049502719994E-2</v>
      </c>
      <c r="H42" s="379">
        <f t="shared" si="7"/>
        <v>7.9066779649228786E-2</v>
      </c>
      <c r="I42" s="379">
        <f t="shared" si="7"/>
        <v>8.2229450835197934E-2</v>
      </c>
      <c r="J42" s="379">
        <f t="shared" si="7"/>
        <v>8.5518628868605867E-2</v>
      </c>
      <c r="K42" s="379">
        <f t="shared" si="7"/>
        <v>8.8939374023350087E-2</v>
      </c>
      <c r="L42" s="379">
        <f t="shared" si="7"/>
        <v>3.6165067751467966E-2</v>
      </c>
    </row>
    <row r="43" spans="1:12" ht="24.75" customHeight="1" x14ac:dyDescent="0.25">
      <c r="A43" s="399" t="s">
        <v>896</v>
      </c>
      <c r="B43" s="381" t="s">
        <v>889</v>
      </c>
      <c r="C43" s="414">
        <f>-B20</f>
        <v>-1.7</v>
      </c>
      <c r="D43" s="414">
        <f>-'[3]1. сводные данные'!L37</f>
        <v>0</v>
      </c>
      <c r="E43" s="379"/>
      <c r="F43" s="415"/>
      <c r="G43" s="416"/>
      <c r="H43" s="416"/>
      <c r="I43" s="416"/>
      <c r="J43" s="416"/>
      <c r="K43" s="416"/>
      <c r="L43" s="416"/>
    </row>
    <row r="44" spans="1:12" ht="21" customHeight="1" x14ac:dyDescent="0.25">
      <c r="A44" s="399" t="s">
        <v>897</v>
      </c>
      <c r="B44" s="381" t="s">
        <v>889</v>
      </c>
      <c r="C44" s="379">
        <f>SUM(C42:C43)</f>
        <v>-1.47132</v>
      </c>
      <c r="D44" s="379">
        <f t="shared" ref="D44:L44" si="8">SUM(D42:D43)</f>
        <v>6.7978799999999992E-2</v>
      </c>
      <c r="E44" s="379">
        <f>SUM(E42:E43)</f>
        <v>7.0290079199999994E-2</v>
      </c>
      <c r="F44" s="379">
        <f t="shared" si="8"/>
        <v>7.3101682367999993E-2</v>
      </c>
      <c r="G44" s="379">
        <f t="shared" si="8"/>
        <v>2.9725049502719994E-2</v>
      </c>
      <c r="H44" s="379">
        <f t="shared" si="8"/>
        <v>7.9066779649228786E-2</v>
      </c>
      <c r="I44" s="379">
        <f t="shared" si="8"/>
        <v>8.2229450835197934E-2</v>
      </c>
      <c r="J44" s="379">
        <f t="shared" si="8"/>
        <v>8.5518628868605867E-2</v>
      </c>
      <c r="K44" s="379">
        <f t="shared" si="8"/>
        <v>8.8939374023350087E-2</v>
      </c>
      <c r="L44" s="379">
        <f t="shared" si="8"/>
        <v>3.6165067751467966E-2</v>
      </c>
    </row>
    <row r="45" spans="1:12" ht="27.75" customHeight="1" x14ac:dyDescent="0.25">
      <c r="A45" s="399" t="s">
        <v>898</v>
      </c>
      <c r="B45" s="381" t="s">
        <v>889</v>
      </c>
      <c r="C45" s="379">
        <f>C44</f>
        <v>-1.47132</v>
      </c>
      <c r="D45" s="379">
        <f>C45+D44</f>
        <v>-1.4033412000000001</v>
      </c>
      <c r="E45" s="379">
        <f>D45+E44</f>
        <v>-1.3330511208</v>
      </c>
      <c r="F45" s="379">
        <f t="shared" ref="F45:K45" si="9">E45+F44</f>
        <v>-1.259949438432</v>
      </c>
      <c r="G45" s="379">
        <f t="shared" si="9"/>
        <v>-1.2302243889292801</v>
      </c>
      <c r="H45" s="379">
        <f>G45+H44</f>
        <v>-1.1511576092800513</v>
      </c>
      <c r="I45" s="379">
        <f t="shared" si="9"/>
        <v>-1.0689281584448533</v>
      </c>
      <c r="J45" s="379">
        <f t="shared" si="9"/>
        <v>-0.9834095295762475</v>
      </c>
      <c r="K45" s="379">
        <f t="shared" si="9"/>
        <v>-0.89447015555289744</v>
      </c>
      <c r="L45" s="379">
        <f>K45+L44</f>
        <v>-0.85830508780142944</v>
      </c>
    </row>
    <row r="46" spans="1:12" ht="24" customHeight="1" x14ac:dyDescent="0.25">
      <c r="A46" s="378" t="s">
        <v>302</v>
      </c>
      <c r="B46" s="379"/>
      <c r="C46" s="379">
        <f>1/(1+$C$36)^(C41-1)</f>
        <v>1</v>
      </c>
      <c r="D46" s="379">
        <v>0.970873786407767</v>
      </c>
      <c r="E46" s="379">
        <v>0.94259590913375435</v>
      </c>
      <c r="F46" s="379">
        <v>0.91514165935315961</v>
      </c>
      <c r="G46" s="379">
        <v>0.888487047915689</v>
      </c>
      <c r="H46" s="379">
        <v>0.86260878438416411</v>
      </c>
      <c r="I46" s="379">
        <v>0.83748425668365445</v>
      </c>
      <c r="J46" s="379">
        <v>0.81309151134335378</v>
      </c>
      <c r="K46" s="379">
        <v>0.78940923431393573</v>
      </c>
      <c r="L46" s="379">
        <v>0.76641673234362695</v>
      </c>
    </row>
    <row r="47" spans="1:12" ht="22.5" customHeight="1" x14ac:dyDescent="0.25">
      <c r="A47" s="399" t="s">
        <v>899</v>
      </c>
      <c r="B47" s="381" t="s">
        <v>889</v>
      </c>
      <c r="C47" s="379">
        <f>C44*C46</f>
        <v>-1.47132</v>
      </c>
      <c r="D47" s="379">
        <f>D44*D46</f>
        <v>6.5998834951456309E-2</v>
      </c>
      <c r="E47" s="379">
        <f t="shared" ref="E47:L47" si="10">E44*E46</f>
        <v>6.6255141106607587E-2</v>
      </c>
      <c r="F47" s="379">
        <f t="shared" si="10"/>
        <v>6.6898394903759123E-2</v>
      </c>
      <c r="G47" s="379">
        <f t="shared" si="10"/>
        <v>2.6410321481819408E-2</v>
      </c>
      <c r="H47" s="379">
        <f t="shared" si="10"/>
        <v>6.8203698678391808E-2</v>
      </c>
      <c r="I47" s="379">
        <f t="shared" si="10"/>
        <v>6.8865870510220847E-2</v>
      </c>
      <c r="J47" s="379">
        <f t="shared" si="10"/>
        <v>6.9534471194786104E-2</v>
      </c>
      <c r="K47" s="379">
        <f t="shared" si="10"/>
        <v>7.0209563148133536E-2</v>
      </c>
      <c r="L47" s="379">
        <f t="shared" si="10"/>
        <v>2.771751305106596E-2</v>
      </c>
    </row>
    <row r="48" spans="1:12" ht="24.75" customHeight="1" x14ac:dyDescent="0.25">
      <c r="A48" s="399" t="s">
        <v>900</v>
      </c>
      <c r="B48" s="381" t="s">
        <v>889</v>
      </c>
      <c r="C48" s="379">
        <f>C46*C45</f>
        <v>-1.47132</v>
      </c>
      <c r="D48" s="379">
        <f>D46*D45</f>
        <v>-1.3624671844660194</v>
      </c>
      <c r="E48" s="379">
        <f t="shared" ref="E48:L48" si="11">E46*E45</f>
        <v>-1.2565285331322462</v>
      </c>
      <c r="F48" s="379">
        <f t="shared" si="11"/>
        <v>-1.1530322197877421</v>
      </c>
      <c r="G48" s="379">
        <f t="shared" si="11"/>
        <v>-1.0930384355936584</v>
      </c>
      <c r="H48" s="379">
        <f t="shared" si="11"/>
        <v>-0.99299866597564557</v>
      </c>
      <c r="I48" s="379">
        <f t="shared" si="11"/>
        <v>-0.89521050422341564</v>
      </c>
      <c r="J48" s="379">
        <f t="shared" si="11"/>
        <v>-0.79960194067260759</v>
      </c>
      <c r="K48" s="379">
        <f t="shared" si="11"/>
        <v>-0.70610300061167974</v>
      </c>
      <c r="L48" s="379">
        <f t="shared" si="11"/>
        <v>-0.65781938074668134</v>
      </c>
    </row>
    <row r="49" spans="1:12" x14ac:dyDescent="0.25">
      <c r="A49" s="417"/>
      <c r="B49" s="418"/>
      <c r="C49" s="418"/>
      <c r="D49" s="418"/>
      <c r="E49" s="418"/>
      <c r="F49" s="418"/>
      <c r="G49" s="418"/>
      <c r="H49" s="418"/>
      <c r="I49" s="418"/>
      <c r="J49" s="418"/>
      <c r="K49" s="418"/>
      <c r="L49" s="418"/>
    </row>
    <row r="50" spans="1:12" ht="40.5" customHeight="1" x14ac:dyDescent="0.25">
      <c r="A50" s="419" t="s">
        <v>901</v>
      </c>
      <c r="B50" s="420" t="s">
        <v>887</v>
      </c>
      <c r="C50" s="420" t="s">
        <v>902</v>
      </c>
      <c r="D50" s="418"/>
      <c r="E50" s="418"/>
      <c r="F50" s="418"/>
      <c r="G50" s="418"/>
      <c r="H50" s="418"/>
      <c r="I50" s="418"/>
      <c r="J50" s="418"/>
      <c r="K50" s="418"/>
      <c r="L50" s="418"/>
    </row>
    <row r="51" spans="1:12" ht="24.75" customHeight="1" x14ac:dyDescent="0.25">
      <c r="A51" s="399" t="s">
        <v>903</v>
      </c>
      <c r="B51" s="381" t="s">
        <v>889</v>
      </c>
      <c r="C51" s="381">
        <f>SUM(C47:L47)</f>
        <v>-0.94122619097375915</v>
      </c>
      <c r="D51" s="421"/>
      <c r="E51" s="421"/>
      <c r="F51" s="422"/>
      <c r="G51" s="423"/>
      <c r="H51" s="423"/>
      <c r="I51" s="423"/>
      <c r="J51" s="423"/>
      <c r="K51" s="423"/>
      <c r="L51" s="423"/>
    </row>
    <row r="52" spans="1:12" ht="25.5" customHeight="1" x14ac:dyDescent="0.25">
      <c r="A52" s="424" t="s">
        <v>301</v>
      </c>
      <c r="B52" s="382" t="s">
        <v>610</v>
      </c>
      <c r="C52" s="382">
        <f>IRR(C44:L44)</f>
        <v>-0.14735920548415204</v>
      </c>
      <c r="D52" s="421"/>
      <c r="E52" s="421"/>
      <c r="F52" s="422"/>
      <c r="G52" s="423"/>
      <c r="H52" s="423"/>
      <c r="I52" s="423"/>
      <c r="J52" s="423"/>
      <c r="K52" s="423"/>
      <c r="L52" s="423"/>
    </row>
    <row r="53" spans="1:12" ht="25.5" customHeight="1" x14ac:dyDescent="0.25">
      <c r="A53" s="424" t="s">
        <v>904</v>
      </c>
      <c r="B53" s="413" t="s">
        <v>905</v>
      </c>
      <c r="C53" s="413" t="str">
        <f>IF(L45&lt;0,"не окупается",(COUNTIF(C45:L45,"&lt;0")+1))</f>
        <v>не окупается</v>
      </c>
      <c r="D53" s="421"/>
      <c r="E53" s="421"/>
      <c r="F53" s="425"/>
      <c r="G53" s="423"/>
      <c r="H53" s="423"/>
      <c r="I53" s="423"/>
      <c r="J53" s="423"/>
      <c r="K53" s="423"/>
      <c r="L53" s="423"/>
    </row>
    <row r="54" spans="1:12" ht="25.5" customHeight="1" x14ac:dyDescent="0.25">
      <c r="A54" s="399" t="s">
        <v>906</v>
      </c>
      <c r="B54" s="413" t="s">
        <v>905</v>
      </c>
      <c r="C54" s="413" t="str">
        <f>IF(L48&lt;0,"не окупается",(COUNTIF(C48:L48,"&lt;0")+1))</f>
        <v>не окупается</v>
      </c>
      <c r="D54" s="421"/>
      <c r="E54" s="421"/>
      <c r="F54" s="426"/>
      <c r="G54" s="423"/>
      <c r="H54" s="423"/>
      <c r="I54" s="423"/>
      <c r="J54" s="423"/>
      <c r="K54" s="423"/>
      <c r="L54" s="42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C53" sqref="C53:H53"/>
    </sheetView>
  </sheetViews>
  <sheetFormatPr defaultRowHeight="15.75" x14ac:dyDescent="0.25"/>
  <cols>
    <col min="1" max="1" width="9.140625" style="44"/>
    <col min="2" max="2" width="37.7109375" style="44" customWidth="1"/>
    <col min="3" max="3" width="9.140625" style="44"/>
    <col min="4" max="4" width="12.85546875" style="44"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69</v>
      </c>
    </row>
    <row r="2" spans="1:44" ht="18.75" x14ac:dyDescent="0.3">
      <c r="L2" s="11" t="s">
        <v>11</v>
      </c>
    </row>
    <row r="3" spans="1:44" ht="18.75" x14ac:dyDescent="0.3">
      <c r="L3" s="11" t="s">
        <v>68</v>
      </c>
    </row>
    <row r="4" spans="1:44" ht="18.75" x14ac:dyDescent="0.3">
      <c r="K4" s="11"/>
    </row>
    <row r="5" spans="1:44" x14ac:dyDescent="0.25">
      <c r="A5" s="251" t="str">
        <f>'1. паспорт местоположение'!$A$5</f>
        <v>Год раскрытия информации: 2021год</v>
      </c>
      <c r="B5" s="251"/>
      <c r="C5" s="251"/>
      <c r="D5" s="251"/>
      <c r="E5" s="251"/>
      <c r="F5" s="251"/>
      <c r="G5" s="251"/>
      <c r="H5" s="251"/>
      <c r="I5" s="251"/>
      <c r="J5" s="251"/>
      <c r="K5" s="251"/>
      <c r="L5" s="25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1"/>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
        <v>499</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'1. паспорт местоположение'!$A$12</f>
        <v>L_  20220221</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6" t="str">
        <f>'1. паспорт местоположение'!$A$15</f>
        <v>Реконструкция ВЛ-6кВ Фид. № 7 ПС Амзя  2,6 км</v>
      </c>
      <c r="B15" s="256"/>
      <c r="C15" s="256"/>
      <c r="D15" s="256"/>
      <c r="E15" s="256"/>
      <c r="F15" s="256"/>
      <c r="G15" s="256"/>
      <c r="H15" s="256"/>
      <c r="I15" s="256"/>
      <c r="J15" s="256"/>
      <c r="K15" s="256"/>
      <c r="L15" s="256"/>
    </row>
    <row r="16" spans="1:44" x14ac:dyDescent="0.25">
      <c r="A16" s="252" t="s">
        <v>7</v>
      </c>
      <c r="B16" s="252"/>
      <c r="C16" s="252"/>
      <c r="D16" s="252"/>
      <c r="E16" s="252"/>
      <c r="F16" s="252"/>
      <c r="G16" s="252"/>
      <c r="H16" s="252"/>
      <c r="I16" s="252"/>
      <c r="J16" s="252"/>
      <c r="K16" s="252"/>
      <c r="L16" s="252"/>
    </row>
    <row r="17" spans="1:12" ht="15.75" customHeight="1" x14ac:dyDescent="0.25">
      <c r="L17" s="71"/>
    </row>
    <row r="18" spans="1:12" x14ac:dyDescent="0.25">
      <c r="K18" s="31"/>
    </row>
    <row r="19" spans="1:12" ht="15.75" customHeight="1" x14ac:dyDescent="0.25">
      <c r="A19" s="297" t="s">
        <v>457</v>
      </c>
      <c r="B19" s="297"/>
      <c r="C19" s="297"/>
      <c r="D19" s="297"/>
      <c r="E19" s="297"/>
      <c r="F19" s="297"/>
      <c r="G19" s="297"/>
      <c r="H19" s="297"/>
      <c r="I19" s="297"/>
      <c r="J19" s="297"/>
      <c r="K19" s="297"/>
      <c r="L19" s="297"/>
    </row>
    <row r="20" spans="1:12" x14ac:dyDescent="0.25">
      <c r="A20" s="45"/>
      <c r="B20" s="45"/>
    </row>
    <row r="21" spans="1:12" ht="28.5" customHeight="1" x14ac:dyDescent="0.25">
      <c r="A21" s="289" t="s">
        <v>228</v>
      </c>
      <c r="B21" s="289" t="s">
        <v>227</v>
      </c>
      <c r="C21" s="294" t="s">
        <v>390</v>
      </c>
      <c r="D21" s="294"/>
      <c r="E21" s="294"/>
      <c r="F21" s="294"/>
      <c r="G21" s="294"/>
      <c r="H21" s="294"/>
      <c r="I21" s="289" t="s">
        <v>226</v>
      </c>
      <c r="J21" s="291" t="s">
        <v>392</v>
      </c>
      <c r="K21" s="289" t="s">
        <v>225</v>
      </c>
      <c r="L21" s="290" t="s">
        <v>391</v>
      </c>
    </row>
    <row r="22" spans="1:12" ht="58.5" customHeight="1" x14ac:dyDescent="0.25">
      <c r="A22" s="289"/>
      <c r="B22" s="289"/>
      <c r="C22" s="293" t="s">
        <v>3</v>
      </c>
      <c r="D22" s="293"/>
      <c r="E22" s="114"/>
      <c r="F22" s="115"/>
      <c r="G22" s="295" t="s">
        <v>2</v>
      </c>
      <c r="H22" s="296"/>
      <c r="I22" s="289"/>
      <c r="J22" s="292"/>
      <c r="K22" s="289"/>
      <c r="L22" s="290"/>
    </row>
    <row r="23" spans="1:12" ht="47.25" x14ac:dyDescent="0.25">
      <c r="A23" s="289"/>
      <c r="B23" s="289"/>
      <c r="C23" s="66" t="s">
        <v>224</v>
      </c>
      <c r="D23" s="66" t="s">
        <v>223</v>
      </c>
      <c r="E23" s="66" t="s">
        <v>224</v>
      </c>
      <c r="F23" s="66" t="s">
        <v>223</v>
      </c>
      <c r="G23" s="66" t="s">
        <v>224</v>
      </c>
      <c r="H23" s="66" t="s">
        <v>223</v>
      </c>
      <c r="I23" s="289"/>
      <c r="J23" s="293"/>
      <c r="K23" s="289"/>
      <c r="L23" s="290"/>
    </row>
    <row r="24" spans="1:12" x14ac:dyDescent="0.25">
      <c r="A24" s="50">
        <v>1</v>
      </c>
      <c r="B24" s="50">
        <v>2</v>
      </c>
      <c r="C24" s="66">
        <v>3</v>
      </c>
      <c r="D24" s="66">
        <v>4</v>
      </c>
      <c r="E24" s="66">
        <v>5</v>
      </c>
      <c r="F24" s="66">
        <v>6</v>
      </c>
      <c r="G24" s="66">
        <v>7</v>
      </c>
      <c r="H24" s="66">
        <v>8</v>
      </c>
      <c r="I24" s="66">
        <v>9</v>
      </c>
      <c r="J24" s="66">
        <v>10</v>
      </c>
      <c r="K24" s="66">
        <v>11</v>
      </c>
      <c r="L24" s="66">
        <v>12</v>
      </c>
    </row>
    <row r="25" spans="1:12" x14ac:dyDescent="0.25">
      <c r="A25" s="66">
        <v>1</v>
      </c>
      <c r="B25" s="67" t="s">
        <v>222</v>
      </c>
      <c r="C25" s="67"/>
      <c r="D25" s="69"/>
      <c r="E25" s="69"/>
      <c r="F25" s="69"/>
      <c r="G25" s="69"/>
      <c r="H25" s="69"/>
      <c r="I25" s="69"/>
      <c r="J25" s="69"/>
      <c r="K25" s="64"/>
      <c r="L25" s="74"/>
    </row>
    <row r="26" spans="1:12" ht="21.75" customHeight="1" x14ac:dyDescent="0.25">
      <c r="A26" s="66" t="s">
        <v>221</v>
      </c>
      <c r="B26" s="70" t="s">
        <v>397</v>
      </c>
      <c r="C26" s="49" t="s">
        <v>493</v>
      </c>
      <c r="D26" s="49" t="s">
        <v>493</v>
      </c>
      <c r="E26" s="49" t="s">
        <v>493</v>
      </c>
      <c r="F26" s="49" t="s">
        <v>493</v>
      </c>
      <c r="G26" s="49" t="s">
        <v>493</v>
      </c>
      <c r="H26" s="49" t="s">
        <v>493</v>
      </c>
      <c r="I26" s="49" t="s">
        <v>493</v>
      </c>
      <c r="J26" s="49" t="s">
        <v>493</v>
      </c>
      <c r="K26" s="64"/>
      <c r="L26" s="64"/>
    </row>
    <row r="27" spans="1:12" ht="39" customHeight="1" x14ac:dyDescent="0.25">
      <c r="A27" s="66" t="s">
        <v>220</v>
      </c>
      <c r="B27" s="70" t="s">
        <v>399</v>
      </c>
      <c r="C27" s="49" t="s">
        <v>493</v>
      </c>
      <c r="D27" s="49" t="s">
        <v>493</v>
      </c>
      <c r="E27" s="49" t="s">
        <v>493</v>
      </c>
      <c r="F27" s="49" t="s">
        <v>493</v>
      </c>
      <c r="G27" s="49" t="s">
        <v>493</v>
      </c>
      <c r="H27" s="49" t="s">
        <v>493</v>
      </c>
      <c r="I27" s="49" t="s">
        <v>493</v>
      </c>
      <c r="J27" s="49" t="s">
        <v>493</v>
      </c>
      <c r="K27" s="64"/>
      <c r="L27" s="64"/>
    </row>
    <row r="28" spans="1:12" ht="70.5" customHeight="1" x14ac:dyDescent="0.25">
      <c r="A28" s="66" t="s">
        <v>398</v>
      </c>
      <c r="B28" s="70" t="s">
        <v>403</v>
      </c>
      <c r="C28" s="49" t="s">
        <v>493</v>
      </c>
      <c r="D28" s="49" t="s">
        <v>493</v>
      </c>
      <c r="E28" s="49" t="s">
        <v>493</v>
      </c>
      <c r="F28" s="49" t="s">
        <v>493</v>
      </c>
      <c r="G28" s="49" t="s">
        <v>493</v>
      </c>
      <c r="H28" s="49" t="s">
        <v>493</v>
      </c>
      <c r="I28" s="49" t="s">
        <v>493</v>
      </c>
      <c r="J28" s="49" t="s">
        <v>493</v>
      </c>
      <c r="K28" s="64"/>
      <c r="L28" s="64"/>
    </row>
    <row r="29" spans="1:12" ht="54" customHeight="1" x14ac:dyDescent="0.25">
      <c r="A29" s="66" t="s">
        <v>219</v>
      </c>
      <c r="B29" s="70" t="s">
        <v>402</v>
      </c>
      <c r="C29" s="49" t="s">
        <v>493</v>
      </c>
      <c r="D29" s="49" t="s">
        <v>493</v>
      </c>
      <c r="E29" s="49" t="s">
        <v>493</v>
      </c>
      <c r="F29" s="49" t="s">
        <v>493</v>
      </c>
      <c r="G29" s="49" t="s">
        <v>493</v>
      </c>
      <c r="H29" s="49" t="s">
        <v>493</v>
      </c>
      <c r="I29" s="49" t="s">
        <v>493</v>
      </c>
      <c r="J29" s="49" t="s">
        <v>493</v>
      </c>
      <c r="K29" s="64"/>
      <c r="L29" s="64"/>
    </row>
    <row r="30" spans="1:12" ht="42" customHeight="1" x14ac:dyDescent="0.25">
      <c r="A30" s="66" t="s">
        <v>218</v>
      </c>
      <c r="B30" s="70" t="s">
        <v>404</v>
      </c>
      <c r="C30" s="49" t="s">
        <v>493</v>
      </c>
      <c r="D30" s="49" t="s">
        <v>493</v>
      </c>
      <c r="E30" s="49" t="s">
        <v>493</v>
      </c>
      <c r="F30" s="49" t="s">
        <v>493</v>
      </c>
      <c r="G30" s="49" t="s">
        <v>493</v>
      </c>
      <c r="H30" s="49" t="s">
        <v>493</v>
      </c>
      <c r="I30" s="49" t="s">
        <v>493</v>
      </c>
      <c r="J30" s="49" t="s">
        <v>493</v>
      </c>
      <c r="K30" s="64"/>
      <c r="L30" s="64"/>
    </row>
    <row r="31" spans="1:12" ht="37.5" customHeight="1" x14ac:dyDescent="0.25">
      <c r="A31" s="66" t="s">
        <v>217</v>
      </c>
      <c r="B31" s="65" t="s">
        <v>400</v>
      </c>
      <c r="C31" s="49" t="s">
        <v>493</v>
      </c>
      <c r="D31" s="49" t="s">
        <v>493</v>
      </c>
      <c r="E31" s="49" t="s">
        <v>493</v>
      </c>
      <c r="F31" s="49" t="s">
        <v>493</v>
      </c>
      <c r="G31" s="49" t="s">
        <v>493</v>
      </c>
      <c r="H31" s="49" t="s">
        <v>493</v>
      </c>
      <c r="I31" s="49" t="s">
        <v>493</v>
      </c>
      <c r="J31" s="49" t="s">
        <v>493</v>
      </c>
      <c r="K31" s="64"/>
      <c r="L31" s="64"/>
    </row>
    <row r="32" spans="1:12" ht="31.5" x14ac:dyDescent="0.25">
      <c r="A32" s="66" t="s">
        <v>215</v>
      </c>
      <c r="B32" s="65" t="s">
        <v>405</v>
      </c>
      <c r="C32" s="49" t="s">
        <v>493</v>
      </c>
      <c r="D32" s="49" t="s">
        <v>493</v>
      </c>
      <c r="E32" s="49" t="s">
        <v>493</v>
      </c>
      <c r="F32" s="49" t="s">
        <v>493</v>
      </c>
      <c r="G32" s="49" t="s">
        <v>493</v>
      </c>
      <c r="H32" s="49" t="s">
        <v>493</v>
      </c>
      <c r="I32" s="49" t="s">
        <v>493</v>
      </c>
      <c r="J32" s="49" t="s">
        <v>493</v>
      </c>
      <c r="K32" s="64"/>
      <c r="L32" s="64"/>
    </row>
    <row r="33" spans="1:12" ht="37.5" customHeight="1" x14ac:dyDescent="0.25">
      <c r="A33" s="66" t="s">
        <v>416</v>
      </c>
      <c r="B33" s="65" t="s">
        <v>334</v>
      </c>
      <c r="C33" s="49" t="s">
        <v>493</v>
      </c>
      <c r="D33" s="49" t="s">
        <v>493</v>
      </c>
      <c r="E33" s="49" t="s">
        <v>493</v>
      </c>
      <c r="F33" s="49" t="s">
        <v>493</v>
      </c>
      <c r="G33" s="49" t="s">
        <v>493</v>
      </c>
      <c r="H33" s="49" t="s">
        <v>493</v>
      </c>
      <c r="I33" s="49" t="s">
        <v>493</v>
      </c>
      <c r="J33" s="49" t="s">
        <v>493</v>
      </c>
      <c r="K33" s="64"/>
      <c r="L33" s="64"/>
    </row>
    <row r="34" spans="1:12" ht="47.25" customHeight="1" x14ac:dyDescent="0.25">
      <c r="A34" s="66" t="s">
        <v>417</v>
      </c>
      <c r="B34" s="65" t="s">
        <v>409</v>
      </c>
      <c r="C34" s="49" t="s">
        <v>493</v>
      </c>
      <c r="D34" s="49" t="s">
        <v>493</v>
      </c>
      <c r="E34" s="49" t="s">
        <v>493</v>
      </c>
      <c r="F34" s="49" t="s">
        <v>493</v>
      </c>
      <c r="G34" s="49" t="s">
        <v>493</v>
      </c>
      <c r="H34" s="49" t="s">
        <v>493</v>
      </c>
      <c r="I34" s="49" t="s">
        <v>493</v>
      </c>
      <c r="J34" s="49" t="s">
        <v>493</v>
      </c>
      <c r="K34" s="68"/>
      <c r="L34" s="64"/>
    </row>
    <row r="35" spans="1:12" ht="49.5" customHeight="1" x14ac:dyDescent="0.25">
      <c r="A35" s="66" t="s">
        <v>418</v>
      </c>
      <c r="B35" s="65" t="s">
        <v>216</v>
      </c>
      <c r="C35" s="49" t="s">
        <v>493</v>
      </c>
      <c r="D35" s="49" t="s">
        <v>493</v>
      </c>
      <c r="E35" s="49" t="s">
        <v>493</v>
      </c>
      <c r="F35" s="49" t="s">
        <v>493</v>
      </c>
      <c r="G35" s="49" t="s">
        <v>493</v>
      </c>
      <c r="H35" s="49" t="s">
        <v>493</v>
      </c>
      <c r="I35" s="49" t="s">
        <v>493</v>
      </c>
      <c r="J35" s="49" t="s">
        <v>493</v>
      </c>
      <c r="K35" s="68"/>
      <c r="L35" s="64"/>
    </row>
    <row r="36" spans="1:12" ht="37.5" customHeight="1" x14ac:dyDescent="0.25">
      <c r="A36" s="66" t="s">
        <v>419</v>
      </c>
      <c r="B36" s="65" t="s">
        <v>401</v>
      </c>
      <c r="C36" s="49" t="s">
        <v>493</v>
      </c>
      <c r="D36" s="49" t="s">
        <v>493</v>
      </c>
      <c r="E36" s="49" t="s">
        <v>493</v>
      </c>
      <c r="F36" s="49" t="s">
        <v>493</v>
      </c>
      <c r="G36" s="49" t="s">
        <v>493</v>
      </c>
      <c r="H36" s="49" t="s">
        <v>493</v>
      </c>
      <c r="I36" s="49" t="s">
        <v>493</v>
      </c>
      <c r="J36" s="49" t="s">
        <v>493</v>
      </c>
      <c r="K36" s="64"/>
      <c r="L36" s="64"/>
    </row>
    <row r="37" spans="1:12" x14ac:dyDescent="0.25">
      <c r="A37" s="66" t="s">
        <v>420</v>
      </c>
      <c r="B37" s="65" t="s">
        <v>214</v>
      </c>
      <c r="C37" s="49">
        <v>2020</v>
      </c>
      <c r="D37" s="49">
        <v>2020</v>
      </c>
      <c r="E37" s="49">
        <v>2020</v>
      </c>
      <c r="F37" s="49">
        <v>2020</v>
      </c>
      <c r="G37" s="49">
        <v>2020</v>
      </c>
      <c r="H37" s="49">
        <v>2020</v>
      </c>
      <c r="I37" s="129">
        <v>1</v>
      </c>
      <c r="J37" s="129">
        <v>1</v>
      </c>
      <c r="K37" s="64"/>
      <c r="L37" s="64"/>
    </row>
    <row r="38" spans="1:12" x14ac:dyDescent="0.25">
      <c r="A38" s="66" t="s">
        <v>421</v>
      </c>
      <c r="B38" s="67" t="s">
        <v>213</v>
      </c>
      <c r="C38" s="49"/>
      <c r="D38" s="64"/>
      <c r="E38" s="64"/>
      <c r="F38" s="64"/>
      <c r="G38" s="64"/>
      <c r="H38" s="64"/>
      <c r="I38" s="64"/>
      <c r="J38" s="64"/>
      <c r="K38" s="64"/>
      <c r="L38" s="64"/>
    </row>
    <row r="39" spans="1:12" ht="63" x14ac:dyDescent="0.25">
      <c r="A39" s="66">
        <v>2</v>
      </c>
      <c r="B39" s="65" t="s">
        <v>406</v>
      </c>
      <c r="C39" s="49" t="s">
        <v>493</v>
      </c>
      <c r="D39" s="49" t="s">
        <v>493</v>
      </c>
      <c r="E39" s="49" t="s">
        <v>493</v>
      </c>
      <c r="F39" s="49" t="s">
        <v>493</v>
      </c>
      <c r="G39" s="49" t="s">
        <v>493</v>
      </c>
      <c r="H39" s="49" t="s">
        <v>493</v>
      </c>
      <c r="I39" s="49" t="s">
        <v>493</v>
      </c>
      <c r="J39" s="49" t="s">
        <v>493</v>
      </c>
      <c r="K39" s="64"/>
      <c r="L39" s="64"/>
    </row>
    <row r="40" spans="1:12" ht="33.75" customHeight="1" x14ac:dyDescent="0.25">
      <c r="A40" s="66" t="s">
        <v>212</v>
      </c>
      <c r="B40" s="65" t="s">
        <v>408</v>
      </c>
      <c r="C40" s="49">
        <v>2021</v>
      </c>
      <c r="D40" s="49">
        <v>2021</v>
      </c>
      <c r="E40" s="49">
        <v>2021</v>
      </c>
      <c r="F40" s="49">
        <v>2021</v>
      </c>
      <c r="G40" s="49">
        <v>2021</v>
      </c>
      <c r="H40" s="49">
        <v>2021</v>
      </c>
      <c r="I40" s="130">
        <v>1</v>
      </c>
      <c r="J40" s="130">
        <v>1</v>
      </c>
      <c r="K40" s="64"/>
      <c r="L40" s="64"/>
    </row>
    <row r="41" spans="1:12" ht="63" customHeight="1" x14ac:dyDescent="0.25">
      <c r="A41" s="66" t="s">
        <v>211</v>
      </c>
      <c r="B41" s="67" t="s">
        <v>487</v>
      </c>
      <c r="C41" s="49">
        <v>2021</v>
      </c>
      <c r="D41" s="49">
        <v>2021</v>
      </c>
      <c r="E41" s="49">
        <v>2021</v>
      </c>
      <c r="F41" s="49">
        <v>2021</v>
      </c>
      <c r="G41" s="49">
        <v>2021</v>
      </c>
      <c r="H41" s="49">
        <v>2021</v>
      </c>
      <c r="I41" s="64"/>
      <c r="J41" s="64"/>
      <c r="K41" s="64"/>
      <c r="L41" s="64"/>
    </row>
    <row r="42" spans="1:12" ht="58.5" customHeight="1" x14ac:dyDescent="0.25">
      <c r="A42" s="66">
        <v>3</v>
      </c>
      <c r="B42" s="65" t="s">
        <v>407</v>
      </c>
      <c r="C42" s="49">
        <v>2021</v>
      </c>
      <c r="D42" s="49">
        <v>2021</v>
      </c>
      <c r="E42" s="49">
        <v>2021</v>
      </c>
      <c r="F42" s="49">
        <v>2021</v>
      </c>
      <c r="G42" s="49">
        <v>2021</v>
      </c>
      <c r="H42" s="49">
        <v>2021</v>
      </c>
      <c r="I42" s="130">
        <v>1</v>
      </c>
      <c r="J42" s="130">
        <v>1</v>
      </c>
      <c r="K42" s="64"/>
      <c r="L42" s="64"/>
    </row>
    <row r="43" spans="1:12" ht="34.5" customHeight="1" x14ac:dyDescent="0.25">
      <c r="A43" s="66" t="s">
        <v>210</v>
      </c>
      <c r="B43" s="65" t="s">
        <v>208</v>
      </c>
      <c r="C43" s="49">
        <v>2021</v>
      </c>
      <c r="D43" s="49">
        <v>2021</v>
      </c>
      <c r="E43" s="49">
        <v>2021</v>
      </c>
      <c r="F43" s="49">
        <v>2021</v>
      </c>
      <c r="G43" s="49">
        <v>2021</v>
      </c>
      <c r="H43" s="49">
        <v>2021</v>
      </c>
      <c r="I43" s="130">
        <v>1</v>
      </c>
      <c r="J43" s="130">
        <v>1</v>
      </c>
      <c r="K43" s="64"/>
      <c r="L43" s="64"/>
    </row>
    <row r="44" spans="1:12" ht="24.75" customHeight="1" x14ac:dyDescent="0.25">
      <c r="A44" s="66" t="s">
        <v>209</v>
      </c>
      <c r="B44" s="65" t="s">
        <v>206</v>
      </c>
      <c r="C44" s="49">
        <v>2021</v>
      </c>
      <c r="D44" s="49">
        <v>2021</v>
      </c>
      <c r="E44" s="49">
        <v>2021</v>
      </c>
      <c r="F44" s="49">
        <v>2021</v>
      </c>
      <c r="G44" s="49">
        <v>2021</v>
      </c>
      <c r="H44" s="49">
        <v>2021</v>
      </c>
      <c r="I44" s="130">
        <v>1</v>
      </c>
      <c r="J44" s="130">
        <v>1</v>
      </c>
      <c r="K44" s="64"/>
      <c r="L44" s="64"/>
    </row>
    <row r="45" spans="1:12" ht="90.75" customHeight="1" x14ac:dyDescent="0.25">
      <c r="A45" s="66" t="s">
        <v>207</v>
      </c>
      <c r="B45" s="65" t="s">
        <v>412</v>
      </c>
      <c r="C45" s="50" t="s">
        <v>493</v>
      </c>
      <c r="D45" s="50" t="s">
        <v>493</v>
      </c>
      <c r="E45" s="50" t="s">
        <v>493</v>
      </c>
      <c r="F45" s="50" t="s">
        <v>493</v>
      </c>
      <c r="G45" s="50" t="s">
        <v>493</v>
      </c>
      <c r="H45" s="50" t="s">
        <v>493</v>
      </c>
      <c r="I45" s="64"/>
      <c r="J45" s="64"/>
      <c r="K45" s="64"/>
      <c r="L45" s="64"/>
    </row>
    <row r="46" spans="1:12" ht="167.25" customHeight="1" x14ac:dyDescent="0.25">
      <c r="A46" s="66" t="s">
        <v>205</v>
      </c>
      <c r="B46" s="65" t="s">
        <v>410</v>
      </c>
      <c r="C46" s="50" t="s">
        <v>493</v>
      </c>
      <c r="D46" s="50" t="s">
        <v>493</v>
      </c>
      <c r="E46" s="50" t="s">
        <v>493</v>
      </c>
      <c r="F46" s="50" t="s">
        <v>493</v>
      </c>
      <c r="G46" s="50" t="s">
        <v>493</v>
      </c>
      <c r="H46" s="50" t="s">
        <v>493</v>
      </c>
      <c r="I46" s="64"/>
      <c r="J46" s="64"/>
      <c r="K46" s="64"/>
      <c r="L46" s="64"/>
    </row>
    <row r="47" spans="1:12" ht="30.75" customHeight="1" x14ac:dyDescent="0.25">
      <c r="A47" s="66" t="s">
        <v>203</v>
      </c>
      <c r="B47" s="65" t="s">
        <v>204</v>
      </c>
      <c r="C47" s="49">
        <v>2021</v>
      </c>
      <c r="D47" s="49">
        <v>2021</v>
      </c>
      <c r="E47" s="49">
        <v>2021</v>
      </c>
      <c r="F47" s="49">
        <v>2021</v>
      </c>
      <c r="G47" s="49">
        <v>2021</v>
      </c>
      <c r="H47" s="49">
        <v>2021</v>
      </c>
      <c r="I47" s="130">
        <v>1</v>
      </c>
      <c r="J47" s="130">
        <v>1</v>
      </c>
      <c r="K47" s="64"/>
      <c r="L47" s="64"/>
    </row>
    <row r="48" spans="1:12" ht="37.5" customHeight="1" x14ac:dyDescent="0.25">
      <c r="A48" s="66" t="s">
        <v>422</v>
      </c>
      <c r="B48" s="67" t="s">
        <v>202</v>
      </c>
      <c r="C48" s="49">
        <v>2021</v>
      </c>
      <c r="D48" s="49">
        <v>2021</v>
      </c>
      <c r="E48" s="49">
        <v>2021</v>
      </c>
      <c r="F48" s="49">
        <v>2021</v>
      </c>
      <c r="G48" s="49">
        <v>2021</v>
      </c>
      <c r="H48" s="49">
        <v>2021</v>
      </c>
      <c r="I48" s="64"/>
      <c r="J48" s="64"/>
      <c r="K48" s="64"/>
      <c r="L48" s="64"/>
    </row>
    <row r="49" spans="1:12" ht="35.25" customHeight="1" x14ac:dyDescent="0.25">
      <c r="A49" s="66">
        <v>4</v>
      </c>
      <c r="B49" s="65" t="s">
        <v>200</v>
      </c>
      <c r="C49" s="49">
        <v>2021</v>
      </c>
      <c r="D49" s="49">
        <v>2021</v>
      </c>
      <c r="E49" s="49">
        <v>2021</v>
      </c>
      <c r="F49" s="49">
        <v>2021</v>
      </c>
      <c r="G49" s="49">
        <v>2021</v>
      </c>
      <c r="H49" s="49">
        <v>2021</v>
      </c>
      <c r="I49" s="130">
        <v>1</v>
      </c>
      <c r="J49" s="130">
        <v>1</v>
      </c>
      <c r="K49" s="64"/>
      <c r="L49" s="64"/>
    </row>
    <row r="50" spans="1:12" ht="86.25" customHeight="1" x14ac:dyDescent="0.25">
      <c r="A50" s="66" t="s">
        <v>201</v>
      </c>
      <c r="B50" s="65" t="s">
        <v>411</v>
      </c>
      <c r="C50" s="49">
        <v>2021</v>
      </c>
      <c r="D50" s="49">
        <v>2021</v>
      </c>
      <c r="E50" s="49">
        <v>2021</v>
      </c>
      <c r="F50" s="49">
        <v>2021</v>
      </c>
      <c r="G50" s="49">
        <v>2021</v>
      </c>
      <c r="H50" s="49">
        <v>2021</v>
      </c>
      <c r="I50" s="130">
        <v>1</v>
      </c>
      <c r="J50" s="130">
        <v>1</v>
      </c>
      <c r="K50" s="64"/>
      <c r="L50" s="64"/>
    </row>
    <row r="51" spans="1:12" ht="77.25" customHeight="1" x14ac:dyDescent="0.25">
      <c r="A51" s="66" t="s">
        <v>199</v>
      </c>
      <c r="B51" s="65" t="s">
        <v>413</v>
      </c>
      <c r="C51" s="50" t="s">
        <v>493</v>
      </c>
      <c r="D51" s="50" t="s">
        <v>493</v>
      </c>
      <c r="E51" s="50" t="s">
        <v>493</v>
      </c>
      <c r="F51" s="50" t="s">
        <v>493</v>
      </c>
      <c r="G51" s="50" t="s">
        <v>493</v>
      </c>
      <c r="H51" s="50" t="s">
        <v>493</v>
      </c>
      <c r="I51" s="64"/>
      <c r="J51" s="64"/>
      <c r="K51" s="64"/>
      <c r="L51" s="64"/>
    </row>
    <row r="52" spans="1:12" ht="71.25" customHeight="1" x14ac:dyDescent="0.25">
      <c r="A52" s="66" t="s">
        <v>197</v>
      </c>
      <c r="B52" s="65" t="s">
        <v>198</v>
      </c>
      <c r="C52" s="50" t="s">
        <v>493</v>
      </c>
      <c r="D52" s="50" t="s">
        <v>493</v>
      </c>
      <c r="E52" s="50" t="s">
        <v>493</v>
      </c>
      <c r="F52" s="50" t="s">
        <v>493</v>
      </c>
      <c r="G52" s="50" t="s">
        <v>493</v>
      </c>
      <c r="H52" s="50" t="s">
        <v>493</v>
      </c>
      <c r="I52" s="64"/>
      <c r="J52" s="64"/>
      <c r="K52" s="64"/>
      <c r="L52" s="64"/>
    </row>
    <row r="53" spans="1:12" ht="48" customHeight="1" x14ac:dyDescent="0.25">
      <c r="A53" s="66" t="s">
        <v>195</v>
      </c>
      <c r="B53" s="119" t="s">
        <v>414</v>
      </c>
      <c r="C53" s="49">
        <v>2021</v>
      </c>
      <c r="D53" s="49">
        <v>2021</v>
      </c>
      <c r="E53" s="49">
        <v>2021</v>
      </c>
      <c r="F53" s="49">
        <v>2021</v>
      </c>
      <c r="G53" s="49">
        <v>2021</v>
      </c>
      <c r="H53" s="49">
        <v>2021</v>
      </c>
      <c r="I53" s="130">
        <v>1</v>
      </c>
      <c r="J53" s="130">
        <v>1</v>
      </c>
      <c r="K53" s="64"/>
      <c r="L53" s="64"/>
    </row>
    <row r="54" spans="1:12" ht="46.5" customHeight="1" x14ac:dyDescent="0.25">
      <c r="A54" s="66" t="s">
        <v>415</v>
      </c>
      <c r="B54" s="65" t="s">
        <v>196</v>
      </c>
      <c r="C54" s="50" t="s">
        <v>493</v>
      </c>
      <c r="D54" s="50" t="s">
        <v>493</v>
      </c>
      <c r="E54" s="50" t="s">
        <v>493</v>
      </c>
      <c r="F54" s="50" t="s">
        <v>493</v>
      </c>
      <c r="G54" s="50" t="s">
        <v>493</v>
      </c>
      <c r="H54" s="50" t="s">
        <v>493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23" zoomScale="70" zoomScaleNormal="70" zoomScaleSheetLayoutView="70" workbookViewId="0">
      <selection activeCell="D33" sqref="D33"/>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11" width="6.5703125" style="44" customWidth="1"/>
    <col min="12" max="12" width="13.140625" style="44" customWidth="1"/>
    <col min="13" max="13" width="24.85546875" style="44" customWidth="1"/>
    <col min="14" max="16384" width="9.140625" style="44"/>
  </cols>
  <sheetData>
    <row r="1" spans="1:13" ht="18.75" x14ac:dyDescent="0.25">
      <c r="M1" s="26" t="s">
        <v>69</v>
      </c>
    </row>
    <row r="2" spans="1:13" ht="18.75" x14ac:dyDescent="0.3">
      <c r="M2" s="11" t="s">
        <v>11</v>
      </c>
    </row>
    <row r="3" spans="1:13" ht="18.75" x14ac:dyDescent="0.3">
      <c r="M3" s="11" t="s">
        <v>68</v>
      </c>
    </row>
    <row r="4" spans="1:13" ht="18.75" customHeight="1" x14ac:dyDescent="0.25">
      <c r="A4" s="251" t="str">
        <f>'1. паспорт местоположение'!$A$5</f>
        <v>Год раскрытия информации: 2021год</v>
      </c>
      <c r="B4" s="251"/>
      <c r="C4" s="251"/>
      <c r="D4" s="251"/>
      <c r="E4" s="251"/>
      <c r="F4" s="251"/>
      <c r="G4" s="251"/>
      <c r="H4" s="251"/>
      <c r="I4" s="251"/>
      <c r="J4" s="251"/>
      <c r="K4" s="251"/>
      <c r="L4" s="251"/>
      <c r="M4" s="251"/>
    </row>
    <row r="5" spans="1:13" ht="18.75" x14ac:dyDescent="0.3">
      <c r="M5" s="11"/>
    </row>
    <row r="6" spans="1:13" ht="18.75" x14ac:dyDescent="0.25">
      <c r="A6" s="255" t="s">
        <v>10</v>
      </c>
      <c r="B6" s="255"/>
      <c r="C6" s="255"/>
      <c r="D6" s="255"/>
      <c r="E6" s="255"/>
      <c r="F6" s="255"/>
      <c r="G6" s="255"/>
      <c r="H6" s="255"/>
      <c r="I6" s="255"/>
      <c r="J6" s="255"/>
      <c r="K6" s="255"/>
      <c r="L6" s="255"/>
      <c r="M6" s="255"/>
    </row>
    <row r="7" spans="1:13" ht="18.75" x14ac:dyDescent="0.25">
      <c r="A7" s="9"/>
      <c r="B7" s="9"/>
      <c r="C7" s="9"/>
      <c r="D7" s="9"/>
      <c r="E7" s="9"/>
      <c r="F7" s="9"/>
      <c r="G7" s="9"/>
      <c r="H7" s="62"/>
      <c r="I7" s="62"/>
      <c r="J7" s="62"/>
      <c r="K7" s="62"/>
      <c r="L7" s="62"/>
      <c r="M7" s="62"/>
    </row>
    <row r="8" spans="1:13" x14ac:dyDescent="0.25">
      <c r="A8" s="256" t="s">
        <v>499</v>
      </c>
      <c r="B8" s="256"/>
      <c r="C8" s="256"/>
      <c r="D8" s="256"/>
      <c r="E8" s="256"/>
      <c r="F8" s="256"/>
      <c r="G8" s="256"/>
      <c r="H8" s="256"/>
      <c r="I8" s="256"/>
      <c r="J8" s="256"/>
      <c r="K8" s="256"/>
      <c r="L8" s="256"/>
      <c r="M8" s="256"/>
    </row>
    <row r="9" spans="1:13" ht="18.75" customHeight="1" x14ac:dyDescent="0.25">
      <c r="A9" s="252" t="s">
        <v>9</v>
      </c>
      <c r="B9" s="252"/>
      <c r="C9" s="252"/>
      <c r="D9" s="252"/>
      <c r="E9" s="252"/>
      <c r="F9" s="252"/>
      <c r="G9" s="252"/>
      <c r="H9" s="252"/>
      <c r="I9" s="252"/>
      <c r="J9" s="252"/>
      <c r="K9" s="252"/>
      <c r="L9" s="252"/>
      <c r="M9" s="252"/>
    </row>
    <row r="10" spans="1:13" ht="18.75" x14ac:dyDescent="0.25">
      <c r="A10" s="9"/>
      <c r="B10" s="9"/>
      <c r="C10" s="9"/>
      <c r="D10" s="9"/>
      <c r="E10" s="9"/>
      <c r="F10" s="9"/>
      <c r="G10" s="9"/>
      <c r="H10" s="62"/>
      <c r="I10" s="62"/>
      <c r="J10" s="62"/>
      <c r="K10" s="62"/>
      <c r="L10" s="62"/>
      <c r="M10" s="62"/>
    </row>
    <row r="11" spans="1:13" x14ac:dyDescent="0.25">
      <c r="A11" s="257" t="str">
        <f>'1. паспорт местоположение'!$A$12</f>
        <v>L_  20220221</v>
      </c>
      <c r="B11" s="257"/>
      <c r="C11" s="257"/>
      <c r="D11" s="257"/>
      <c r="E11" s="257"/>
      <c r="F11" s="257"/>
      <c r="G11" s="257"/>
      <c r="H11" s="257"/>
      <c r="I11" s="257"/>
      <c r="J11" s="257"/>
      <c r="K11" s="257"/>
      <c r="L11" s="257"/>
      <c r="M11" s="257"/>
    </row>
    <row r="12" spans="1:13" x14ac:dyDescent="0.25">
      <c r="A12" s="252" t="s">
        <v>8</v>
      </c>
      <c r="B12" s="252"/>
      <c r="C12" s="252"/>
      <c r="D12" s="252"/>
      <c r="E12" s="252"/>
      <c r="F12" s="252"/>
      <c r="G12" s="252"/>
      <c r="H12" s="252"/>
      <c r="I12" s="252"/>
      <c r="J12" s="252"/>
      <c r="K12" s="252"/>
      <c r="L12" s="252"/>
      <c r="M12" s="252"/>
    </row>
    <row r="13" spans="1:13" ht="16.5" customHeight="1" x14ac:dyDescent="0.3">
      <c r="A13" s="8"/>
      <c r="B13" s="8"/>
      <c r="C13" s="8"/>
      <c r="D13" s="8"/>
      <c r="E13" s="8"/>
      <c r="F13" s="8"/>
      <c r="G13" s="8"/>
      <c r="H13" s="61"/>
      <c r="I13" s="61"/>
      <c r="J13" s="61"/>
      <c r="K13" s="61"/>
      <c r="L13" s="61"/>
      <c r="M13" s="61"/>
    </row>
    <row r="14" spans="1:13" x14ac:dyDescent="0.25">
      <c r="A14" s="256" t="str">
        <f>'1. паспорт местоположение'!$A$15</f>
        <v>Реконструкция ВЛ-6кВ Фид. № 7 ПС Амзя  2,6 км</v>
      </c>
      <c r="B14" s="256"/>
      <c r="C14" s="256"/>
      <c r="D14" s="256"/>
      <c r="E14" s="256"/>
      <c r="F14" s="256"/>
      <c r="G14" s="256"/>
      <c r="H14" s="256"/>
      <c r="I14" s="256"/>
      <c r="J14" s="256"/>
      <c r="K14" s="256"/>
      <c r="L14" s="256"/>
      <c r="M14" s="256"/>
    </row>
    <row r="15" spans="1:13" ht="15.75" customHeight="1" x14ac:dyDescent="0.25">
      <c r="A15" s="252" t="s">
        <v>7</v>
      </c>
      <c r="B15" s="252"/>
      <c r="C15" s="252"/>
      <c r="D15" s="252"/>
      <c r="E15" s="252"/>
      <c r="F15" s="252"/>
      <c r="G15" s="252"/>
      <c r="H15" s="252"/>
      <c r="I15" s="252"/>
      <c r="J15" s="252"/>
      <c r="K15" s="252"/>
      <c r="L15" s="252"/>
      <c r="M15" s="252"/>
    </row>
    <row r="16" spans="1:13" x14ac:dyDescent="0.25">
      <c r="A16" s="301"/>
      <c r="B16" s="301"/>
      <c r="C16" s="301"/>
      <c r="D16" s="301"/>
      <c r="E16" s="301"/>
      <c r="F16" s="301"/>
      <c r="G16" s="301"/>
      <c r="H16" s="301"/>
      <c r="I16" s="301"/>
      <c r="J16" s="301"/>
      <c r="K16" s="301"/>
      <c r="L16" s="301"/>
      <c r="M16" s="301"/>
    </row>
    <row r="18" spans="1:16" x14ac:dyDescent="0.25">
      <c r="A18" s="302" t="s">
        <v>458</v>
      </c>
      <c r="B18" s="302"/>
      <c r="C18" s="302"/>
      <c r="D18" s="302"/>
      <c r="E18" s="302"/>
      <c r="F18" s="302"/>
      <c r="G18" s="302"/>
      <c r="H18" s="302"/>
      <c r="I18" s="302"/>
      <c r="J18" s="302"/>
      <c r="K18" s="302"/>
      <c r="L18" s="302"/>
      <c r="M18" s="302"/>
    </row>
    <row r="20" spans="1:16" ht="33" customHeight="1" x14ac:dyDescent="0.25">
      <c r="A20" s="291" t="s">
        <v>194</v>
      </c>
      <c r="B20" s="291" t="s">
        <v>193</v>
      </c>
      <c r="C20" s="289" t="s">
        <v>192</v>
      </c>
      <c r="D20" s="289"/>
      <c r="E20" s="294" t="s">
        <v>191</v>
      </c>
      <c r="F20" s="294"/>
      <c r="G20" s="291" t="s">
        <v>190</v>
      </c>
      <c r="H20" s="307" t="s">
        <v>520</v>
      </c>
      <c r="I20" s="308"/>
      <c r="J20" s="308"/>
      <c r="K20" s="308"/>
      <c r="L20" s="303" t="s">
        <v>189</v>
      </c>
      <c r="M20" s="304"/>
      <c r="N20" s="60"/>
      <c r="O20" s="60"/>
      <c r="P20" s="60"/>
    </row>
    <row r="21" spans="1:16" ht="99.75" customHeight="1" x14ac:dyDescent="0.25">
      <c r="A21" s="292"/>
      <c r="B21" s="292"/>
      <c r="C21" s="289"/>
      <c r="D21" s="289"/>
      <c r="E21" s="294"/>
      <c r="F21" s="294"/>
      <c r="G21" s="292"/>
      <c r="H21" s="289" t="s">
        <v>3</v>
      </c>
      <c r="I21" s="289"/>
      <c r="J21" s="289" t="s">
        <v>188</v>
      </c>
      <c r="K21" s="289"/>
      <c r="L21" s="305"/>
      <c r="M21" s="306"/>
    </row>
    <row r="22" spans="1:16" ht="89.25" customHeight="1" x14ac:dyDescent="0.25">
      <c r="A22" s="293"/>
      <c r="B22" s="293"/>
      <c r="C22" s="57" t="s">
        <v>3</v>
      </c>
      <c r="D22" s="57" t="s">
        <v>184</v>
      </c>
      <c r="E22" s="59" t="s">
        <v>187</v>
      </c>
      <c r="F22" s="59" t="s">
        <v>186</v>
      </c>
      <c r="G22" s="293"/>
      <c r="H22" s="58" t="s">
        <v>440</v>
      </c>
      <c r="I22" s="58" t="s">
        <v>441</v>
      </c>
      <c r="J22" s="58" t="s">
        <v>440</v>
      </c>
      <c r="K22" s="58" t="s">
        <v>441</v>
      </c>
      <c r="L22" s="57" t="s">
        <v>185</v>
      </c>
      <c r="M22" s="57" t="s">
        <v>184</v>
      </c>
    </row>
    <row r="23" spans="1:16" ht="19.5" customHeight="1" x14ac:dyDescent="0.25">
      <c r="A23" s="50">
        <v>1</v>
      </c>
      <c r="B23" s="50">
        <v>2</v>
      </c>
      <c r="C23" s="50">
        <v>3</v>
      </c>
      <c r="D23" s="50">
        <v>4</v>
      </c>
      <c r="E23" s="50">
        <v>5</v>
      </c>
      <c r="F23" s="50">
        <v>6</v>
      </c>
      <c r="G23" s="50">
        <v>7</v>
      </c>
      <c r="H23" s="50">
        <v>16</v>
      </c>
      <c r="I23" s="50">
        <v>17</v>
      </c>
      <c r="J23" s="50">
        <v>18</v>
      </c>
      <c r="K23" s="50">
        <v>19</v>
      </c>
      <c r="L23" s="50">
        <v>20</v>
      </c>
      <c r="M23" s="50">
        <v>21</v>
      </c>
    </row>
    <row r="24" spans="1:16" ht="47.25" customHeight="1" x14ac:dyDescent="0.25">
      <c r="A24" s="55">
        <v>1</v>
      </c>
      <c r="B24" s="54" t="s">
        <v>183</v>
      </c>
      <c r="C24" s="144">
        <f>C27*1.2</f>
        <v>2.544</v>
      </c>
      <c r="D24" s="144">
        <f>D27*1.2</f>
        <v>1.6853399999999998</v>
      </c>
      <c r="E24" s="139">
        <v>0</v>
      </c>
      <c r="F24" s="139">
        <v>0</v>
      </c>
      <c r="G24" s="133">
        <v>0</v>
      </c>
      <c r="H24" s="133">
        <f>C24</f>
        <v>2.544</v>
      </c>
      <c r="I24" s="133">
        <v>0</v>
      </c>
      <c r="J24" s="133">
        <f>D24</f>
        <v>1.6853399999999998</v>
      </c>
      <c r="K24" s="133">
        <v>0</v>
      </c>
      <c r="L24" s="133">
        <f>C24</f>
        <v>2.544</v>
      </c>
      <c r="M24" s="133">
        <f>D24</f>
        <v>1.6853399999999998</v>
      </c>
    </row>
    <row r="25" spans="1:16" ht="24" customHeight="1" x14ac:dyDescent="0.25">
      <c r="A25" s="52" t="s">
        <v>182</v>
      </c>
      <c r="B25" s="35" t="s">
        <v>181</v>
      </c>
      <c r="C25" s="145">
        <v>0</v>
      </c>
      <c r="D25" s="146">
        <v>0</v>
      </c>
      <c r="E25" s="139">
        <v>0</v>
      </c>
      <c r="F25" s="139">
        <v>0</v>
      </c>
      <c r="G25" s="133">
        <v>0</v>
      </c>
      <c r="H25" s="133">
        <v>0</v>
      </c>
      <c r="I25" s="133">
        <v>0</v>
      </c>
      <c r="J25" s="133">
        <v>0</v>
      </c>
      <c r="K25" s="133">
        <v>0</v>
      </c>
      <c r="L25" s="133">
        <f t="shared" ref="L25:L64" si="0">C25</f>
        <v>0</v>
      </c>
      <c r="M25" s="133">
        <f t="shared" ref="M25:M64" si="1">D25</f>
        <v>0</v>
      </c>
    </row>
    <row r="26" spans="1:16" x14ac:dyDescent="0.25">
      <c r="A26" s="52" t="s">
        <v>180</v>
      </c>
      <c r="B26" s="35" t="s">
        <v>179</v>
      </c>
      <c r="C26" s="147">
        <v>0</v>
      </c>
      <c r="D26" s="148">
        <v>0</v>
      </c>
      <c r="E26" s="134">
        <v>0</v>
      </c>
      <c r="F26" s="134">
        <v>0</v>
      </c>
      <c r="G26" s="133">
        <v>0</v>
      </c>
      <c r="H26" s="134">
        <v>0</v>
      </c>
      <c r="I26" s="134">
        <v>0</v>
      </c>
      <c r="J26" s="134">
        <v>0</v>
      </c>
      <c r="K26" s="134">
        <v>0</v>
      </c>
      <c r="L26" s="133">
        <f t="shared" si="0"/>
        <v>0</v>
      </c>
      <c r="M26" s="133">
        <f t="shared" si="1"/>
        <v>0</v>
      </c>
    </row>
    <row r="27" spans="1:16" ht="31.5" x14ac:dyDescent="0.25">
      <c r="A27" s="52" t="s">
        <v>178</v>
      </c>
      <c r="B27" s="35" t="s">
        <v>396</v>
      </c>
      <c r="C27" s="144">
        <f>C30</f>
        <v>2.12</v>
      </c>
      <c r="D27" s="144">
        <f>D30</f>
        <v>1.40445</v>
      </c>
      <c r="E27" s="134">
        <v>0</v>
      </c>
      <c r="F27" s="134">
        <v>0</v>
      </c>
      <c r="G27" s="134">
        <v>0</v>
      </c>
      <c r="H27" s="133">
        <f>C27</f>
        <v>2.12</v>
      </c>
      <c r="I27" s="133">
        <v>0</v>
      </c>
      <c r="J27" s="133">
        <f>D27</f>
        <v>1.40445</v>
      </c>
      <c r="K27" s="133">
        <v>0</v>
      </c>
      <c r="L27" s="133">
        <f t="shared" si="0"/>
        <v>2.12</v>
      </c>
      <c r="M27" s="133">
        <f t="shared" si="1"/>
        <v>1.40445</v>
      </c>
    </row>
    <row r="28" spans="1:16" x14ac:dyDescent="0.25">
      <c r="A28" s="52" t="s">
        <v>177</v>
      </c>
      <c r="B28" s="35" t="s">
        <v>176</v>
      </c>
      <c r="C28" s="147">
        <v>0</v>
      </c>
      <c r="D28" s="147">
        <v>0</v>
      </c>
      <c r="E28" s="134">
        <v>0</v>
      </c>
      <c r="F28" s="134">
        <v>0</v>
      </c>
      <c r="G28" s="134">
        <v>0</v>
      </c>
      <c r="H28" s="134">
        <v>0</v>
      </c>
      <c r="I28" s="134">
        <v>0</v>
      </c>
      <c r="J28" s="134">
        <v>0</v>
      </c>
      <c r="K28" s="134">
        <v>0</v>
      </c>
      <c r="L28" s="133">
        <f t="shared" si="0"/>
        <v>0</v>
      </c>
      <c r="M28" s="133">
        <f t="shared" si="1"/>
        <v>0</v>
      </c>
    </row>
    <row r="29" spans="1:16" x14ac:dyDescent="0.25">
      <c r="A29" s="52" t="s">
        <v>175</v>
      </c>
      <c r="B29" s="56" t="s">
        <v>174</v>
      </c>
      <c r="C29" s="147">
        <v>0</v>
      </c>
      <c r="D29" s="147">
        <v>0</v>
      </c>
      <c r="E29" s="134">
        <v>0</v>
      </c>
      <c r="F29" s="134">
        <v>0</v>
      </c>
      <c r="G29" s="134">
        <v>0</v>
      </c>
      <c r="H29" s="134">
        <v>0</v>
      </c>
      <c r="I29" s="134">
        <v>0</v>
      </c>
      <c r="J29" s="134">
        <v>0</v>
      </c>
      <c r="K29" s="134">
        <v>0</v>
      </c>
      <c r="L29" s="133">
        <f t="shared" si="0"/>
        <v>0</v>
      </c>
      <c r="M29" s="133">
        <f t="shared" si="1"/>
        <v>0</v>
      </c>
    </row>
    <row r="30" spans="1:16" ht="47.25" x14ac:dyDescent="0.25">
      <c r="A30" s="55" t="s">
        <v>64</v>
      </c>
      <c r="B30" s="54" t="s">
        <v>173</v>
      </c>
      <c r="C30" s="144">
        <f>C31+C32+C33+C34</f>
        <v>2.12</v>
      </c>
      <c r="D30" s="144">
        <f>D31+D32+D33+D34</f>
        <v>1.40445</v>
      </c>
      <c r="E30" s="133">
        <v>0</v>
      </c>
      <c r="F30" s="133">
        <v>0</v>
      </c>
      <c r="G30" s="134">
        <v>0</v>
      </c>
      <c r="H30" s="133">
        <f>C30</f>
        <v>2.12</v>
      </c>
      <c r="I30" s="133">
        <v>0</v>
      </c>
      <c r="J30" s="133">
        <f>D30</f>
        <v>1.40445</v>
      </c>
      <c r="K30" s="133">
        <v>0</v>
      </c>
      <c r="L30" s="133">
        <f t="shared" si="0"/>
        <v>2.12</v>
      </c>
      <c r="M30" s="133">
        <f t="shared" si="1"/>
        <v>1.40445</v>
      </c>
    </row>
    <row r="31" spans="1:16" x14ac:dyDescent="0.25">
      <c r="A31" s="55" t="s">
        <v>172</v>
      </c>
      <c r="B31" s="35" t="s">
        <v>171</v>
      </c>
      <c r="C31" s="145">
        <v>0</v>
      </c>
      <c r="D31" s="145">
        <v>0</v>
      </c>
      <c r="E31" s="133">
        <v>0</v>
      </c>
      <c r="F31" s="133">
        <v>0</v>
      </c>
      <c r="G31" s="134">
        <v>0</v>
      </c>
      <c r="H31" s="134">
        <v>0</v>
      </c>
      <c r="I31" s="134">
        <v>0</v>
      </c>
      <c r="J31" s="134">
        <v>0</v>
      </c>
      <c r="K31" s="134">
        <v>0</v>
      </c>
      <c r="L31" s="133">
        <f t="shared" si="0"/>
        <v>0</v>
      </c>
      <c r="M31" s="133">
        <f t="shared" si="1"/>
        <v>0</v>
      </c>
    </row>
    <row r="32" spans="1:16" ht="31.5" x14ac:dyDescent="0.25">
      <c r="A32" s="55" t="s">
        <v>170</v>
      </c>
      <c r="B32" s="35" t="s">
        <v>169</v>
      </c>
      <c r="C32" s="144">
        <v>2.12</v>
      </c>
      <c r="D32" s="144">
        <f>1.40445-D33-D34</f>
        <v>1.28193471</v>
      </c>
      <c r="E32" s="133">
        <v>0</v>
      </c>
      <c r="F32" s="133">
        <v>0</v>
      </c>
      <c r="G32" s="134">
        <v>0</v>
      </c>
      <c r="H32" s="134">
        <v>0</v>
      </c>
      <c r="I32" s="134">
        <v>0</v>
      </c>
      <c r="J32" s="134">
        <v>0</v>
      </c>
      <c r="K32" s="134">
        <v>0</v>
      </c>
      <c r="L32" s="133">
        <f t="shared" si="0"/>
        <v>2.12</v>
      </c>
      <c r="M32" s="133">
        <f t="shared" si="1"/>
        <v>1.28193471</v>
      </c>
    </row>
    <row r="33" spans="1:13" x14ac:dyDescent="0.25">
      <c r="A33" s="55" t="s">
        <v>168</v>
      </c>
      <c r="B33" s="35" t="s">
        <v>167</v>
      </c>
      <c r="C33" s="145"/>
      <c r="D33" s="146">
        <v>9.8894999999999997E-2</v>
      </c>
      <c r="E33" s="133">
        <v>0</v>
      </c>
      <c r="F33" s="133">
        <v>0</v>
      </c>
      <c r="G33" s="134">
        <v>0</v>
      </c>
      <c r="H33" s="134">
        <v>0</v>
      </c>
      <c r="I33" s="134">
        <v>0</v>
      </c>
      <c r="J33" s="134">
        <v>0</v>
      </c>
      <c r="K33" s="134">
        <v>0</v>
      </c>
      <c r="L33" s="133">
        <f t="shared" si="0"/>
        <v>0</v>
      </c>
      <c r="M33" s="133">
        <f t="shared" si="1"/>
        <v>9.8894999999999997E-2</v>
      </c>
    </row>
    <row r="34" spans="1:13" x14ac:dyDescent="0.25">
      <c r="A34" s="55" t="s">
        <v>166</v>
      </c>
      <c r="B34" s="35" t="s">
        <v>165</v>
      </c>
      <c r="C34" s="145"/>
      <c r="D34" s="146">
        <v>2.3620290000000002E-2</v>
      </c>
      <c r="E34" s="133">
        <v>0</v>
      </c>
      <c r="F34" s="133">
        <v>0</v>
      </c>
      <c r="G34" s="134">
        <v>0</v>
      </c>
      <c r="H34" s="134">
        <v>0</v>
      </c>
      <c r="I34" s="134">
        <v>0</v>
      </c>
      <c r="J34" s="134">
        <v>0</v>
      </c>
      <c r="K34" s="134">
        <v>0</v>
      </c>
      <c r="L34" s="133">
        <f t="shared" si="0"/>
        <v>0</v>
      </c>
      <c r="M34" s="133">
        <f t="shared" si="1"/>
        <v>2.3620290000000002E-2</v>
      </c>
    </row>
    <row r="35" spans="1:13" ht="31.5" x14ac:dyDescent="0.25">
      <c r="A35" s="55" t="s">
        <v>63</v>
      </c>
      <c r="B35" s="54" t="s">
        <v>164</v>
      </c>
      <c r="C35" s="145">
        <v>0</v>
      </c>
      <c r="D35" s="145">
        <v>0</v>
      </c>
      <c r="E35" s="134">
        <v>0</v>
      </c>
      <c r="F35" s="134">
        <v>0</v>
      </c>
      <c r="G35" s="134">
        <v>0</v>
      </c>
      <c r="H35" s="134">
        <v>0</v>
      </c>
      <c r="I35" s="134">
        <v>0</v>
      </c>
      <c r="J35" s="134">
        <v>0</v>
      </c>
      <c r="K35" s="134">
        <v>0</v>
      </c>
      <c r="L35" s="133">
        <f t="shared" si="0"/>
        <v>0</v>
      </c>
      <c r="M35" s="133">
        <f t="shared" si="1"/>
        <v>0</v>
      </c>
    </row>
    <row r="36" spans="1:13" ht="31.5" x14ac:dyDescent="0.25">
      <c r="A36" s="52" t="s">
        <v>163</v>
      </c>
      <c r="B36" s="51" t="s">
        <v>162</v>
      </c>
      <c r="C36" s="149">
        <v>0</v>
      </c>
      <c r="D36" s="145">
        <v>0</v>
      </c>
      <c r="E36" s="134">
        <v>0</v>
      </c>
      <c r="F36" s="134">
        <v>0</v>
      </c>
      <c r="G36" s="134">
        <v>0</v>
      </c>
      <c r="H36" s="134">
        <v>0</v>
      </c>
      <c r="I36" s="134">
        <v>0</v>
      </c>
      <c r="J36" s="134">
        <v>0</v>
      </c>
      <c r="K36" s="134">
        <v>0</v>
      </c>
      <c r="L36" s="133">
        <f t="shared" si="0"/>
        <v>0</v>
      </c>
      <c r="M36" s="133">
        <f t="shared" si="1"/>
        <v>0</v>
      </c>
    </row>
    <row r="37" spans="1:13" x14ac:dyDescent="0.25">
      <c r="A37" s="52" t="s">
        <v>161</v>
      </c>
      <c r="B37" s="51" t="s">
        <v>151</v>
      </c>
      <c r="C37" s="150">
        <v>0</v>
      </c>
      <c r="D37" s="150">
        <v>0</v>
      </c>
      <c r="E37" s="134">
        <v>0</v>
      </c>
      <c r="F37" s="134">
        <v>0</v>
      </c>
      <c r="G37" s="134">
        <v>0</v>
      </c>
      <c r="H37" s="134">
        <v>0</v>
      </c>
      <c r="I37" s="134">
        <v>0</v>
      </c>
      <c r="J37" s="134">
        <v>0</v>
      </c>
      <c r="K37" s="134">
        <v>0</v>
      </c>
      <c r="L37" s="133">
        <f t="shared" si="0"/>
        <v>0</v>
      </c>
      <c r="M37" s="133">
        <f t="shared" si="1"/>
        <v>0</v>
      </c>
    </row>
    <row r="38" spans="1:13" x14ac:dyDescent="0.25">
      <c r="A38" s="52" t="s">
        <v>160</v>
      </c>
      <c r="B38" s="51" t="s">
        <v>149</v>
      </c>
      <c r="C38" s="149">
        <v>0</v>
      </c>
      <c r="D38" s="145">
        <v>0</v>
      </c>
      <c r="E38" s="134">
        <v>0</v>
      </c>
      <c r="F38" s="134">
        <v>0</v>
      </c>
      <c r="G38" s="134">
        <v>0</v>
      </c>
      <c r="H38" s="134">
        <v>0</v>
      </c>
      <c r="I38" s="134">
        <v>0</v>
      </c>
      <c r="J38" s="134">
        <v>0</v>
      </c>
      <c r="K38" s="134">
        <v>0</v>
      </c>
      <c r="L38" s="133">
        <f t="shared" si="0"/>
        <v>0</v>
      </c>
      <c r="M38" s="133">
        <f t="shared" si="1"/>
        <v>0</v>
      </c>
    </row>
    <row r="39" spans="1:13" ht="31.5" x14ac:dyDescent="0.25">
      <c r="A39" s="52" t="s">
        <v>159</v>
      </c>
      <c r="B39" s="35" t="s">
        <v>147</v>
      </c>
      <c r="C39" s="150">
        <v>0</v>
      </c>
      <c r="D39" s="150">
        <v>0</v>
      </c>
      <c r="E39" s="134">
        <v>0</v>
      </c>
      <c r="F39" s="134">
        <v>0</v>
      </c>
      <c r="G39" s="134">
        <v>0</v>
      </c>
      <c r="H39" s="134">
        <v>0</v>
      </c>
      <c r="I39" s="134">
        <v>0</v>
      </c>
      <c r="J39" s="134">
        <v>0</v>
      </c>
      <c r="K39" s="134">
        <v>0</v>
      </c>
      <c r="L39" s="133">
        <f t="shared" si="0"/>
        <v>0</v>
      </c>
      <c r="M39" s="133">
        <f t="shared" si="1"/>
        <v>0</v>
      </c>
    </row>
    <row r="40" spans="1:13" ht="31.5" x14ac:dyDescent="0.25">
      <c r="A40" s="52" t="s">
        <v>158</v>
      </c>
      <c r="B40" s="35" t="s">
        <v>145</v>
      </c>
      <c r="C40" s="150">
        <v>0</v>
      </c>
      <c r="D40" s="150">
        <v>0</v>
      </c>
      <c r="E40" s="134">
        <v>0</v>
      </c>
      <c r="F40" s="134">
        <v>0</v>
      </c>
      <c r="G40" s="134">
        <v>0</v>
      </c>
      <c r="H40" s="134">
        <v>0</v>
      </c>
      <c r="I40" s="134">
        <v>0</v>
      </c>
      <c r="J40" s="134">
        <v>0</v>
      </c>
      <c r="K40" s="134">
        <v>0</v>
      </c>
      <c r="L40" s="133">
        <f t="shared" si="0"/>
        <v>0</v>
      </c>
      <c r="M40" s="133">
        <f t="shared" si="1"/>
        <v>0</v>
      </c>
    </row>
    <row r="41" spans="1:13" x14ac:dyDescent="0.25">
      <c r="A41" s="52" t="s">
        <v>157</v>
      </c>
      <c r="B41" s="35" t="s">
        <v>143</v>
      </c>
      <c r="C41" s="150">
        <v>0</v>
      </c>
      <c r="D41" s="150">
        <v>0</v>
      </c>
      <c r="E41" s="134">
        <v>0</v>
      </c>
      <c r="F41" s="134">
        <v>0</v>
      </c>
      <c r="G41" s="134">
        <v>0</v>
      </c>
      <c r="H41" s="134">
        <v>0</v>
      </c>
      <c r="I41" s="134">
        <v>0</v>
      </c>
      <c r="J41" s="134">
        <v>0</v>
      </c>
      <c r="K41" s="134">
        <v>0</v>
      </c>
      <c r="L41" s="133">
        <f t="shared" si="0"/>
        <v>0</v>
      </c>
      <c r="M41" s="133">
        <f t="shared" si="1"/>
        <v>0</v>
      </c>
    </row>
    <row r="42" spans="1:13" x14ac:dyDescent="0.25">
      <c r="A42" s="52" t="s">
        <v>156</v>
      </c>
      <c r="B42" s="51"/>
      <c r="C42" s="150"/>
      <c r="D42" s="150"/>
      <c r="E42" s="134">
        <v>0</v>
      </c>
      <c r="F42" s="134">
        <v>0</v>
      </c>
      <c r="G42" s="134">
        <v>0</v>
      </c>
      <c r="H42" s="134">
        <v>0</v>
      </c>
      <c r="I42" s="134">
        <v>0</v>
      </c>
      <c r="J42" s="134">
        <v>0</v>
      </c>
      <c r="K42" s="134">
        <v>0</v>
      </c>
      <c r="L42" s="133">
        <f t="shared" si="0"/>
        <v>0</v>
      </c>
      <c r="M42" s="133">
        <f t="shared" si="1"/>
        <v>0</v>
      </c>
    </row>
    <row r="43" spans="1:13" x14ac:dyDescent="0.25">
      <c r="A43" s="55" t="s">
        <v>62</v>
      </c>
      <c r="B43" s="54" t="s">
        <v>155</v>
      </c>
      <c r="C43" s="150">
        <v>0</v>
      </c>
      <c r="D43" s="150">
        <v>0</v>
      </c>
      <c r="E43" s="134">
        <v>0</v>
      </c>
      <c r="F43" s="134">
        <v>0</v>
      </c>
      <c r="G43" s="134">
        <v>0</v>
      </c>
      <c r="H43" s="134">
        <v>0</v>
      </c>
      <c r="I43" s="134">
        <v>0</v>
      </c>
      <c r="J43" s="134">
        <v>0</v>
      </c>
      <c r="K43" s="134">
        <v>0</v>
      </c>
      <c r="L43" s="133">
        <f t="shared" si="0"/>
        <v>0</v>
      </c>
      <c r="M43" s="133">
        <f t="shared" si="1"/>
        <v>0</v>
      </c>
    </row>
    <row r="44" spans="1:13" x14ac:dyDescent="0.25">
      <c r="A44" s="52" t="s">
        <v>154</v>
      </c>
      <c r="B44" s="35" t="s">
        <v>153</v>
      </c>
      <c r="C44" s="150">
        <v>0</v>
      </c>
      <c r="D44" s="150">
        <v>0</v>
      </c>
      <c r="E44" s="134">
        <v>0</v>
      </c>
      <c r="F44" s="134">
        <v>0</v>
      </c>
      <c r="G44" s="134">
        <v>0</v>
      </c>
      <c r="H44" s="134">
        <v>0</v>
      </c>
      <c r="I44" s="134">
        <v>0</v>
      </c>
      <c r="J44" s="134">
        <v>0</v>
      </c>
      <c r="K44" s="134">
        <v>0</v>
      </c>
      <c r="L44" s="133">
        <f t="shared" si="0"/>
        <v>0</v>
      </c>
      <c r="M44" s="133">
        <f t="shared" si="1"/>
        <v>0</v>
      </c>
    </row>
    <row r="45" spans="1:13" x14ac:dyDescent="0.25">
      <c r="A45" s="52" t="s">
        <v>152</v>
      </c>
      <c r="B45" s="35" t="s">
        <v>151</v>
      </c>
      <c r="C45" s="150">
        <v>0</v>
      </c>
      <c r="D45" s="150">
        <v>0</v>
      </c>
      <c r="E45" s="134">
        <v>0</v>
      </c>
      <c r="F45" s="134">
        <v>0</v>
      </c>
      <c r="G45" s="134">
        <v>0</v>
      </c>
      <c r="H45" s="134">
        <v>0</v>
      </c>
      <c r="I45" s="134">
        <v>0</v>
      </c>
      <c r="J45" s="134">
        <v>0</v>
      </c>
      <c r="K45" s="134">
        <v>0</v>
      </c>
      <c r="L45" s="133">
        <f t="shared" si="0"/>
        <v>0</v>
      </c>
      <c r="M45" s="133">
        <f t="shared" si="1"/>
        <v>0</v>
      </c>
    </row>
    <row r="46" spans="1:13" x14ac:dyDescent="0.25">
      <c r="A46" s="52" t="s">
        <v>150</v>
      </c>
      <c r="B46" s="35" t="s">
        <v>149</v>
      </c>
      <c r="C46" s="150">
        <v>0</v>
      </c>
      <c r="D46" s="150">
        <v>0</v>
      </c>
      <c r="E46" s="134">
        <v>0</v>
      </c>
      <c r="F46" s="134">
        <v>0</v>
      </c>
      <c r="G46" s="134">
        <v>0</v>
      </c>
      <c r="H46" s="134">
        <v>0</v>
      </c>
      <c r="I46" s="134">
        <v>0</v>
      </c>
      <c r="J46" s="134">
        <v>0</v>
      </c>
      <c r="K46" s="134">
        <v>0</v>
      </c>
      <c r="L46" s="133">
        <f t="shared" si="0"/>
        <v>0</v>
      </c>
      <c r="M46" s="133">
        <f t="shared" si="1"/>
        <v>0</v>
      </c>
    </row>
    <row r="47" spans="1:13" ht="31.5" x14ac:dyDescent="0.25">
      <c r="A47" s="52" t="s">
        <v>148</v>
      </c>
      <c r="B47" s="35" t="s">
        <v>147</v>
      </c>
      <c r="C47" s="150">
        <v>0</v>
      </c>
      <c r="D47" s="150">
        <v>0</v>
      </c>
      <c r="E47" s="134">
        <v>0</v>
      </c>
      <c r="F47" s="134">
        <v>0</v>
      </c>
      <c r="G47" s="134">
        <v>0</v>
      </c>
      <c r="H47" s="134">
        <v>0</v>
      </c>
      <c r="I47" s="134">
        <v>0</v>
      </c>
      <c r="J47" s="134">
        <v>0</v>
      </c>
      <c r="K47" s="134">
        <v>0</v>
      </c>
      <c r="L47" s="133">
        <f t="shared" si="0"/>
        <v>0</v>
      </c>
      <c r="M47" s="133">
        <f t="shared" si="1"/>
        <v>0</v>
      </c>
    </row>
    <row r="48" spans="1:13" ht="31.5" x14ac:dyDescent="0.25">
      <c r="A48" s="52" t="s">
        <v>146</v>
      </c>
      <c r="B48" s="35" t="s">
        <v>145</v>
      </c>
      <c r="C48" s="150">
        <v>0</v>
      </c>
      <c r="D48" s="150">
        <v>0</v>
      </c>
      <c r="E48" s="134">
        <v>0</v>
      </c>
      <c r="F48" s="134">
        <v>0</v>
      </c>
      <c r="G48" s="134">
        <v>0</v>
      </c>
      <c r="H48" s="134">
        <v>0</v>
      </c>
      <c r="I48" s="134">
        <v>0</v>
      </c>
      <c r="J48" s="134">
        <v>0</v>
      </c>
      <c r="K48" s="134">
        <v>0</v>
      </c>
      <c r="L48" s="133">
        <f t="shared" si="0"/>
        <v>0</v>
      </c>
      <c r="M48" s="133">
        <f t="shared" si="1"/>
        <v>0</v>
      </c>
    </row>
    <row r="49" spans="1:13" x14ac:dyDescent="0.25">
      <c r="A49" s="52" t="s">
        <v>144</v>
      </c>
      <c r="B49" s="35" t="s">
        <v>143</v>
      </c>
      <c r="C49" s="150">
        <v>0</v>
      </c>
      <c r="D49" s="150">
        <v>0</v>
      </c>
      <c r="E49" s="134">
        <v>0</v>
      </c>
      <c r="F49" s="134">
        <v>0</v>
      </c>
      <c r="G49" s="134">
        <v>0</v>
      </c>
      <c r="H49" s="134">
        <v>0</v>
      </c>
      <c r="I49" s="134">
        <v>0</v>
      </c>
      <c r="J49" s="134">
        <v>0</v>
      </c>
      <c r="K49" s="134">
        <v>0</v>
      </c>
      <c r="L49" s="133">
        <f t="shared" si="0"/>
        <v>0</v>
      </c>
      <c r="M49" s="133">
        <f t="shared" si="1"/>
        <v>0</v>
      </c>
    </row>
    <row r="50" spans="1:13" x14ac:dyDescent="0.25">
      <c r="A50" s="52" t="s">
        <v>142</v>
      </c>
      <c r="B50" s="51"/>
      <c r="C50" s="149"/>
      <c r="D50" s="145"/>
      <c r="E50" s="134">
        <v>0</v>
      </c>
      <c r="F50" s="134">
        <v>0</v>
      </c>
      <c r="G50" s="134">
        <v>0</v>
      </c>
      <c r="H50" s="134">
        <v>0</v>
      </c>
      <c r="I50" s="134">
        <v>0</v>
      </c>
      <c r="J50" s="134">
        <v>0</v>
      </c>
      <c r="K50" s="134">
        <v>0</v>
      </c>
      <c r="L50" s="133">
        <f t="shared" si="0"/>
        <v>0</v>
      </c>
      <c r="M50" s="133">
        <f t="shared" si="1"/>
        <v>0</v>
      </c>
    </row>
    <row r="51" spans="1:13" ht="35.25" customHeight="1" x14ac:dyDescent="0.25">
      <c r="A51" s="55" t="s">
        <v>60</v>
      </c>
      <c r="B51" s="54" t="s">
        <v>141</v>
      </c>
      <c r="C51" s="151">
        <v>0</v>
      </c>
      <c r="D51" s="151">
        <v>0</v>
      </c>
      <c r="E51" s="133">
        <v>0</v>
      </c>
      <c r="F51" s="133">
        <v>0</v>
      </c>
      <c r="G51" s="134">
        <v>0</v>
      </c>
      <c r="H51" s="134">
        <v>0</v>
      </c>
      <c r="I51" s="134">
        <v>0</v>
      </c>
      <c r="J51" s="134">
        <v>0</v>
      </c>
      <c r="K51" s="134">
        <v>0</v>
      </c>
      <c r="L51" s="133">
        <f t="shared" si="0"/>
        <v>0</v>
      </c>
      <c r="M51" s="133">
        <f t="shared" si="1"/>
        <v>0</v>
      </c>
    </row>
    <row r="52" spans="1:13" x14ac:dyDescent="0.25">
      <c r="A52" s="52" t="s">
        <v>140</v>
      </c>
      <c r="B52" s="35" t="s">
        <v>139</v>
      </c>
      <c r="C52" s="144">
        <f>C32</f>
        <v>2.12</v>
      </c>
      <c r="D52" s="144">
        <f>D30</f>
        <v>1.40445</v>
      </c>
      <c r="E52" s="134">
        <v>0</v>
      </c>
      <c r="F52" s="134">
        <v>0</v>
      </c>
      <c r="G52" s="134">
        <v>0</v>
      </c>
      <c r="H52" s="134">
        <v>0</v>
      </c>
      <c r="I52" s="134">
        <v>0</v>
      </c>
      <c r="J52" s="134">
        <v>0</v>
      </c>
      <c r="K52" s="134">
        <v>0</v>
      </c>
      <c r="L52" s="133">
        <f t="shared" si="0"/>
        <v>2.12</v>
      </c>
      <c r="M52" s="133">
        <f t="shared" si="1"/>
        <v>1.40445</v>
      </c>
    </row>
    <row r="53" spans="1:13" x14ac:dyDescent="0.25">
      <c r="A53" s="52" t="s">
        <v>138</v>
      </c>
      <c r="B53" s="35" t="s">
        <v>132</v>
      </c>
      <c r="C53" s="145">
        <v>0</v>
      </c>
      <c r="D53" s="145">
        <v>0</v>
      </c>
      <c r="E53" s="133">
        <v>0</v>
      </c>
      <c r="F53" s="133">
        <v>0</v>
      </c>
      <c r="G53" s="134">
        <v>0</v>
      </c>
      <c r="H53" s="134">
        <v>0</v>
      </c>
      <c r="I53" s="134">
        <v>0</v>
      </c>
      <c r="J53" s="134">
        <v>0</v>
      </c>
      <c r="K53" s="134">
        <v>0</v>
      </c>
      <c r="L53" s="133">
        <f t="shared" si="0"/>
        <v>0</v>
      </c>
      <c r="M53" s="133">
        <f t="shared" si="1"/>
        <v>0</v>
      </c>
    </row>
    <row r="54" spans="1:13" x14ac:dyDescent="0.25">
      <c r="A54" s="52" t="s">
        <v>137</v>
      </c>
      <c r="B54" s="51" t="s">
        <v>131</v>
      </c>
      <c r="C54" s="145">
        <v>0</v>
      </c>
      <c r="D54" s="145">
        <v>0</v>
      </c>
      <c r="E54" s="133">
        <v>0</v>
      </c>
      <c r="F54" s="133">
        <v>0</v>
      </c>
      <c r="G54" s="134">
        <v>0</v>
      </c>
      <c r="H54" s="134">
        <v>0</v>
      </c>
      <c r="I54" s="134">
        <v>0</v>
      </c>
      <c r="J54" s="134">
        <v>0</v>
      </c>
      <c r="K54" s="134">
        <v>0</v>
      </c>
      <c r="L54" s="133">
        <f t="shared" si="0"/>
        <v>0</v>
      </c>
      <c r="M54" s="133">
        <f t="shared" si="1"/>
        <v>0</v>
      </c>
    </row>
    <row r="55" spans="1:13" x14ac:dyDescent="0.25">
      <c r="A55" s="52" t="s">
        <v>136</v>
      </c>
      <c r="B55" s="51" t="s">
        <v>130</v>
      </c>
      <c r="C55" s="145">
        <v>0</v>
      </c>
      <c r="D55" s="145">
        <v>0</v>
      </c>
      <c r="E55" s="133">
        <v>0</v>
      </c>
      <c r="F55" s="133">
        <v>0</v>
      </c>
      <c r="G55" s="134">
        <v>0</v>
      </c>
      <c r="H55" s="134">
        <v>0</v>
      </c>
      <c r="I55" s="134">
        <v>0</v>
      </c>
      <c r="J55" s="134">
        <v>0</v>
      </c>
      <c r="K55" s="134">
        <v>0</v>
      </c>
      <c r="L55" s="133">
        <f t="shared" si="0"/>
        <v>0</v>
      </c>
      <c r="M55" s="133">
        <f t="shared" si="1"/>
        <v>0</v>
      </c>
    </row>
    <row r="56" spans="1:13" x14ac:dyDescent="0.25">
      <c r="A56" s="52" t="s">
        <v>135</v>
      </c>
      <c r="B56" s="51" t="s">
        <v>129</v>
      </c>
      <c r="C56" s="145">
        <v>0</v>
      </c>
      <c r="D56" s="145">
        <v>0</v>
      </c>
      <c r="E56" s="133">
        <v>0</v>
      </c>
      <c r="F56" s="133">
        <v>0</v>
      </c>
      <c r="G56" s="134">
        <v>0</v>
      </c>
      <c r="H56" s="134">
        <v>0</v>
      </c>
      <c r="I56" s="134">
        <v>0</v>
      </c>
      <c r="J56" s="134">
        <v>0</v>
      </c>
      <c r="K56" s="134">
        <v>0</v>
      </c>
      <c r="L56" s="133">
        <f t="shared" si="0"/>
        <v>0</v>
      </c>
      <c r="M56" s="133">
        <f t="shared" si="1"/>
        <v>0</v>
      </c>
    </row>
    <row r="57" spans="1:13" x14ac:dyDescent="0.25">
      <c r="A57" s="52" t="s">
        <v>134</v>
      </c>
      <c r="B57" s="51"/>
      <c r="C57" s="144"/>
      <c r="D57" s="144"/>
      <c r="E57" s="133">
        <v>0</v>
      </c>
      <c r="F57" s="133">
        <v>0</v>
      </c>
      <c r="G57" s="134">
        <v>0</v>
      </c>
      <c r="H57" s="134">
        <v>0</v>
      </c>
      <c r="I57" s="134">
        <v>0</v>
      </c>
      <c r="J57" s="134">
        <v>0</v>
      </c>
      <c r="K57" s="134">
        <v>0</v>
      </c>
      <c r="L57" s="133">
        <f t="shared" si="0"/>
        <v>0</v>
      </c>
      <c r="M57" s="133">
        <f t="shared" si="1"/>
        <v>0</v>
      </c>
    </row>
    <row r="58" spans="1:13" ht="36.75" customHeight="1" x14ac:dyDescent="0.25">
      <c r="A58" s="55" t="s">
        <v>59</v>
      </c>
      <c r="B58" s="72" t="s">
        <v>236</v>
      </c>
      <c r="C58" s="145">
        <v>0</v>
      </c>
      <c r="D58" s="145">
        <v>0</v>
      </c>
      <c r="E58" s="133">
        <v>0</v>
      </c>
      <c r="F58" s="133">
        <v>0</v>
      </c>
      <c r="G58" s="134">
        <v>0</v>
      </c>
      <c r="H58" s="134">
        <v>0</v>
      </c>
      <c r="I58" s="134">
        <v>0</v>
      </c>
      <c r="J58" s="134">
        <v>0</v>
      </c>
      <c r="K58" s="134">
        <v>0</v>
      </c>
      <c r="L58" s="133">
        <f t="shared" si="0"/>
        <v>0</v>
      </c>
      <c r="M58" s="133">
        <f t="shared" si="1"/>
        <v>0</v>
      </c>
    </row>
    <row r="59" spans="1:13" x14ac:dyDescent="0.25">
      <c r="A59" s="55" t="s">
        <v>57</v>
      </c>
      <c r="B59" s="54" t="s">
        <v>133</v>
      </c>
      <c r="C59" s="145">
        <v>0</v>
      </c>
      <c r="D59" s="145">
        <v>0</v>
      </c>
      <c r="E59" s="134">
        <v>0</v>
      </c>
      <c r="F59" s="134">
        <v>0</v>
      </c>
      <c r="G59" s="134">
        <v>0</v>
      </c>
      <c r="H59" s="134">
        <v>0</v>
      </c>
      <c r="I59" s="134">
        <v>0</v>
      </c>
      <c r="J59" s="134">
        <v>0</v>
      </c>
      <c r="K59" s="134">
        <v>0</v>
      </c>
      <c r="L59" s="133">
        <f t="shared" si="0"/>
        <v>0</v>
      </c>
      <c r="M59" s="133">
        <f t="shared" si="1"/>
        <v>0</v>
      </c>
    </row>
    <row r="60" spans="1:13" x14ac:dyDescent="0.25">
      <c r="A60" s="52" t="s">
        <v>230</v>
      </c>
      <c r="B60" s="53" t="s">
        <v>153</v>
      </c>
      <c r="C60" s="145">
        <v>0</v>
      </c>
      <c r="D60" s="145">
        <v>0</v>
      </c>
      <c r="E60" s="134">
        <v>0</v>
      </c>
      <c r="F60" s="134">
        <v>0</v>
      </c>
      <c r="G60" s="134">
        <v>0</v>
      </c>
      <c r="H60" s="134">
        <v>0</v>
      </c>
      <c r="I60" s="134">
        <v>0</v>
      </c>
      <c r="J60" s="134">
        <v>0</v>
      </c>
      <c r="K60" s="134">
        <v>0</v>
      </c>
      <c r="L60" s="133">
        <f t="shared" si="0"/>
        <v>0</v>
      </c>
      <c r="M60" s="133">
        <f t="shared" si="1"/>
        <v>0</v>
      </c>
    </row>
    <row r="61" spans="1:13" x14ac:dyDescent="0.25">
      <c r="A61" s="52" t="s">
        <v>231</v>
      </c>
      <c r="B61" s="53" t="s">
        <v>151</v>
      </c>
      <c r="C61" s="145">
        <v>0</v>
      </c>
      <c r="D61" s="145">
        <v>0</v>
      </c>
      <c r="E61" s="134">
        <v>0</v>
      </c>
      <c r="F61" s="134">
        <v>0</v>
      </c>
      <c r="G61" s="134">
        <v>0</v>
      </c>
      <c r="H61" s="134">
        <v>0</v>
      </c>
      <c r="I61" s="134">
        <v>0</v>
      </c>
      <c r="J61" s="134">
        <v>0</v>
      </c>
      <c r="K61" s="134">
        <v>0</v>
      </c>
      <c r="L61" s="133">
        <f t="shared" si="0"/>
        <v>0</v>
      </c>
      <c r="M61" s="133">
        <f t="shared" si="1"/>
        <v>0</v>
      </c>
    </row>
    <row r="62" spans="1:13" x14ac:dyDescent="0.25">
      <c r="A62" s="52" t="s">
        <v>232</v>
      </c>
      <c r="B62" s="53" t="s">
        <v>149</v>
      </c>
      <c r="C62" s="145">
        <v>0</v>
      </c>
      <c r="D62" s="145">
        <v>0</v>
      </c>
      <c r="E62" s="134">
        <v>0</v>
      </c>
      <c r="F62" s="134">
        <v>0</v>
      </c>
      <c r="G62" s="134">
        <v>0</v>
      </c>
      <c r="H62" s="134">
        <v>0</v>
      </c>
      <c r="I62" s="134">
        <v>0</v>
      </c>
      <c r="J62" s="134">
        <v>0</v>
      </c>
      <c r="K62" s="134">
        <v>0</v>
      </c>
      <c r="L62" s="133">
        <f t="shared" si="0"/>
        <v>0</v>
      </c>
      <c r="M62" s="133">
        <f t="shared" si="1"/>
        <v>0</v>
      </c>
    </row>
    <row r="63" spans="1:13" x14ac:dyDescent="0.25">
      <c r="A63" s="52" t="s">
        <v>233</v>
      </c>
      <c r="B63" s="53" t="s">
        <v>235</v>
      </c>
      <c r="C63" s="145">
        <v>0</v>
      </c>
      <c r="D63" s="145">
        <v>0</v>
      </c>
      <c r="E63" s="134">
        <v>0</v>
      </c>
      <c r="F63" s="134">
        <v>0</v>
      </c>
      <c r="G63" s="134">
        <v>0</v>
      </c>
      <c r="H63" s="134">
        <v>0</v>
      </c>
      <c r="I63" s="134">
        <v>0</v>
      </c>
      <c r="J63" s="134">
        <v>0</v>
      </c>
      <c r="K63" s="134">
        <v>0</v>
      </c>
      <c r="L63" s="133">
        <f t="shared" si="0"/>
        <v>0</v>
      </c>
      <c r="M63" s="133">
        <f t="shared" si="1"/>
        <v>0</v>
      </c>
    </row>
    <row r="64" spans="1:13" ht="18.75" x14ac:dyDescent="0.25">
      <c r="A64" s="52" t="s">
        <v>234</v>
      </c>
      <c r="B64" s="51" t="s">
        <v>128</v>
      </c>
      <c r="C64" s="149">
        <v>0</v>
      </c>
      <c r="D64" s="145">
        <v>0</v>
      </c>
      <c r="E64" s="134">
        <v>0</v>
      </c>
      <c r="F64" s="134">
        <v>0</v>
      </c>
      <c r="G64" s="134">
        <v>0</v>
      </c>
      <c r="H64" s="134">
        <v>0</v>
      </c>
      <c r="I64" s="134">
        <v>0</v>
      </c>
      <c r="J64" s="134">
        <v>0</v>
      </c>
      <c r="K64" s="134">
        <v>0</v>
      </c>
      <c r="L64" s="133">
        <f t="shared" si="0"/>
        <v>0</v>
      </c>
      <c r="M64" s="133">
        <f t="shared" si="1"/>
        <v>0</v>
      </c>
    </row>
    <row r="65" spans="1:12" x14ac:dyDescent="0.25">
      <c r="A65" s="47"/>
      <c r="B65" s="48"/>
      <c r="C65" s="48"/>
      <c r="D65" s="48"/>
      <c r="E65" s="48"/>
      <c r="F65" s="48"/>
      <c r="G65" s="48"/>
    </row>
    <row r="66" spans="1:12" ht="54" customHeight="1" x14ac:dyDescent="0.25">
      <c r="B66" s="300"/>
      <c r="C66" s="300"/>
      <c r="D66" s="300"/>
      <c r="E66" s="300"/>
      <c r="F66" s="300"/>
      <c r="G66" s="300"/>
      <c r="H66" s="46"/>
      <c r="I66" s="46"/>
      <c r="J66" s="46"/>
      <c r="K66" s="46"/>
      <c r="L66" s="46"/>
    </row>
    <row r="68" spans="1:12" ht="50.25" customHeight="1" x14ac:dyDescent="0.25">
      <c r="B68" s="300"/>
      <c r="C68" s="300"/>
      <c r="D68" s="300"/>
      <c r="E68" s="300"/>
      <c r="F68" s="300"/>
      <c r="G68" s="300"/>
    </row>
    <row r="70" spans="1:12" ht="36.75" customHeight="1" x14ac:dyDescent="0.25">
      <c r="B70" s="300"/>
      <c r="C70" s="300"/>
      <c r="D70" s="300"/>
      <c r="E70" s="300"/>
      <c r="F70" s="300"/>
      <c r="G70" s="300"/>
    </row>
    <row r="72" spans="1:12" ht="51" customHeight="1" x14ac:dyDescent="0.25">
      <c r="B72" s="300"/>
      <c r="C72" s="300"/>
      <c r="D72" s="300"/>
      <c r="E72" s="300"/>
      <c r="F72" s="300"/>
      <c r="G72" s="300"/>
    </row>
    <row r="73" spans="1:12" ht="32.25" customHeight="1" x14ac:dyDescent="0.25">
      <c r="B73" s="300"/>
      <c r="C73" s="300"/>
      <c r="D73" s="300"/>
      <c r="E73" s="300"/>
      <c r="F73" s="300"/>
      <c r="G73" s="300"/>
    </row>
    <row r="74" spans="1:12" ht="51.75" customHeight="1" x14ac:dyDescent="0.25">
      <c r="B74" s="300"/>
      <c r="C74" s="300"/>
      <c r="D74" s="300"/>
      <c r="E74" s="300"/>
      <c r="F74" s="300"/>
      <c r="G74" s="300"/>
    </row>
    <row r="75" spans="1:12" ht="21.75" customHeight="1" x14ac:dyDescent="0.25">
      <c r="B75" s="298"/>
      <c r="C75" s="298"/>
      <c r="D75" s="298"/>
      <c r="E75" s="298"/>
      <c r="F75" s="298"/>
      <c r="G75" s="298"/>
    </row>
    <row r="76" spans="1:12" ht="23.25" customHeight="1" x14ac:dyDescent="0.25"/>
    <row r="77" spans="1:12" ht="18.75" customHeight="1" x14ac:dyDescent="0.25">
      <c r="B77" s="299"/>
      <c r="C77" s="299"/>
      <c r="D77" s="299"/>
      <c r="E77" s="299"/>
      <c r="F77" s="299"/>
      <c r="G77" s="29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J1" zoomScale="55" zoomScaleSheetLayoutView="55" workbookViewId="0">
      <selection activeCell="BA26" sqref="BA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6" t="s">
        <v>69</v>
      </c>
    </row>
    <row r="2" spans="1:48" ht="18.75" x14ac:dyDescent="0.3">
      <c r="AV2" s="11" t="s">
        <v>11</v>
      </c>
    </row>
    <row r="3" spans="1:48" ht="18.75" x14ac:dyDescent="0.3">
      <c r="AV3" s="11" t="s">
        <v>68</v>
      </c>
    </row>
    <row r="4" spans="1:48" ht="18.75" x14ac:dyDescent="0.3">
      <c r="AV4" s="11"/>
    </row>
    <row r="5" spans="1:48" ht="18.75" customHeight="1" x14ac:dyDescent="0.25">
      <c r="A5" s="251" t="str">
        <f>'1. паспорт местоположение'!$A$5</f>
        <v>Год раскрытия информации: 2021год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
        <v>499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7" t="str">
        <f>'1. паспорт местоположение'!$A$12</f>
        <v>L_  20220221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6" t="str">
        <f>'1. паспорт местоположение'!$A$15</f>
        <v>Реконструкция ВЛ-6кВ Фид. № 7 ПС Амзя  2,6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23" t="s">
        <v>471</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14" t="s">
        <v>53</v>
      </c>
      <c r="B22" s="325" t="s">
        <v>25</v>
      </c>
      <c r="C22" s="314" t="s">
        <v>52</v>
      </c>
      <c r="D22" s="314" t="s">
        <v>51</v>
      </c>
      <c r="E22" s="328" t="s">
        <v>481</v>
      </c>
      <c r="F22" s="329"/>
      <c r="G22" s="329"/>
      <c r="H22" s="329"/>
      <c r="I22" s="329"/>
      <c r="J22" s="329"/>
      <c r="K22" s="329"/>
      <c r="L22" s="330"/>
      <c r="M22" s="314" t="s">
        <v>50</v>
      </c>
      <c r="N22" s="314" t="s">
        <v>49</v>
      </c>
      <c r="O22" s="314" t="s">
        <v>48</v>
      </c>
      <c r="P22" s="309" t="s">
        <v>266</v>
      </c>
      <c r="Q22" s="309" t="s">
        <v>47</v>
      </c>
      <c r="R22" s="309" t="s">
        <v>46</v>
      </c>
      <c r="S22" s="309" t="s">
        <v>45</v>
      </c>
      <c r="T22" s="309"/>
      <c r="U22" s="331" t="s">
        <v>44</v>
      </c>
      <c r="V22" s="331" t="s">
        <v>43</v>
      </c>
      <c r="W22" s="309" t="s">
        <v>42</v>
      </c>
      <c r="X22" s="309" t="s">
        <v>41</v>
      </c>
      <c r="Y22" s="309" t="s">
        <v>40</v>
      </c>
      <c r="Z22" s="316" t="s">
        <v>39</v>
      </c>
      <c r="AA22" s="309" t="s">
        <v>38</v>
      </c>
      <c r="AB22" s="309" t="s">
        <v>37</v>
      </c>
      <c r="AC22" s="309" t="s">
        <v>36</v>
      </c>
      <c r="AD22" s="309" t="s">
        <v>35</v>
      </c>
      <c r="AE22" s="309" t="s">
        <v>34</v>
      </c>
      <c r="AF22" s="309" t="s">
        <v>33</v>
      </c>
      <c r="AG22" s="309"/>
      <c r="AH22" s="309"/>
      <c r="AI22" s="309"/>
      <c r="AJ22" s="309"/>
      <c r="AK22" s="309"/>
      <c r="AL22" s="309" t="s">
        <v>32</v>
      </c>
      <c r="AM22" s="309"/>
      <c r="AN22" s="309"/>
      <c r="AO22" s="309"/>
      <c r="AP22" s="309" t="s">
        <v>31</v>
      </c>
      <c r="AQ22" s="309"/>
      <c r="AR22" s="309" t="s">
        <v>30</v>
      </c>
      <c r="AS22" s="309" t="s">
        <v>29</v>
      </c>
      <c r="AT22" s="309" t="s">
        <v>28</v>
      </c>
      <c r="AU22" s="309" t="s">
        <v>27</v>
      </c>
      <c r="AV22" s="317" t="s">
        <v>26</v>
      </c>
    </row>
    <row r="23" spans="1:48" ht="64.5" customHeight="1" x14ac:dyDescent="0.25">
      <c r="A23" s="324"/>
      <c r="B23" s="326"/>
      <c r="C23" s="324"/>
      <c r="D23" s="324"/>
      <c r="E23" s="319" t="s">
        <v>24</v>
      </c>
      <c r="F23" s="310" t="s">
        <v>132</v>
      </c>
      <c r="G23" s="310" t="s">
        <v>131</v>
      </c>
      <c r="H23" s="310" t="s">
        <v>130</v>
      </c>
      <c r="I23" s="312" t="s">
        <v>393</v>
      </c>
      <c r="J23" s="312" t="s">
        <v>394</v>
      </c>
      <c r="K23" s="312" t="s">
        <v>395</v>
      </c>
      <c r="L23" s="310" t="s">
        <v>505</v>
      </c>
      <c r="M23" s="324"/>
      <c r="N23" s="324"/>
      <c r="O23" s="324"/>
      <c r="P23" s="309"/>
      <c r="Q23" s="309"/>
      <c r="R23" s="309"/>
      <c r="S23" s="321" t="s">
        <v>3</v>
      </c>
      <c r="T23" s="321" t="s">
        <v>12</v>
      </c>
      <c r="U23" s="331"/>
      <c r="V23" s="331"/>
      <c r="W23" s="309"/>
      <c r="X23" s="309"/>
      <c r="Y23" s="309"/>
      <c r="Z23" s="309"/>
      <c r="AA23" s="309"/>
      <c r="AB23" s="309"/>
      <c r="AC23" s="309"/>
      <c r="AD23" s="309"/>
      <c r="AE23" s="309"/>
      <c r="AF23" s="309" t="s">
        <v>23</v>
      </c>
      <c r="AG23" s="309"/>
      <c r="AH23" s="309" t="s">
        <v>22</v>
      </c>
      <c r="AI23" s="309"/>
      <c r="AJ23" s="314" t="s">
        <v>21</v>
      </c>
      <c r="AK23" s="314" t="s">
        <v>20</v>
      </c>
      <c r="AL23" s="314" t="s">
        <v>19</v>
      </c>
      <c r="AM23" s="314" t="s">
        <v>18</v>
      </c>
      <c r="AN23" s="314" t="s">
        <v>17</v>
      </c>
      <c r="AO23" s="314" t="s">
        <v>16</v>
      </c>
      <c r="AP23" s="314" t="s">
        <v>15</v>
      </c>
      <c r="AQ23" s="332" t="s">
        <v>12</v>
      </c>
      <c r="AR23" s="309"/>
      <c r="AS23" s="309"/>
      <c r="AT23" s="309"/>
      <c r="AU23" s="309"/>
      <c r="AV23" s="318"/>
    </row>
    <row r="24" spans="1:48"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16" t="s">
        <v>14</v>
      </c>
      <c r="AG24" s="116" t="s">
        <v>13</v>
      </c>
      <c r="AH24" s="117" t="s">
        <v>3</v>
      </c>
      <c r="AI24" s="117" t="s">
        <v>12</v>
      </c>
      <c r="AJ24" s="315"/>
      <c r="AK24" s="315"/>
      <c r="AL24" s="315"/>
      <c r="AM24" s="315"/>
      <c r="AN24" s="315"/>
      <c r="AO24" s="315"/>
      <c r="AP24" s="315"/>
      <c r="AQ24" s="333"/>
      <c r="AR24" s="309"/>
      <c r="AS24" s="309"/>
      <c r="AT24" s="309"/>
      <c r="AU24" s="309"/>
      <c r="AV24" s="318"/>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164" customFormat="1" ht="95.25" customHeight="1" x14ac:dyDescent="0.2">
      <c r="A26" s="162">
        <v>1</v>
      </c>
      <c r="B26" s="159" t="s">
        <v>503</v>
      </c>
      <c r="C26" s="160" t="s">
        <v>504</v>
      </c>
      <c r="D26" s="160" t="s">
        <v>515</v>
      </c>
      <c r="E26" s="160" t="s">
        <v>65</v>
      </c>
      <c r="F26" s="160" t="s">
        <v>493</v>
      </c>
      <c r="G26" s="160" t="s">
        <v>493</v>
      </c>
      <c r="H26" s="160" t="s">
        <v>493</v>
      </c>
      <c r="I26" s="160" t="s">
        <v>493</v>
      </c>
      <c r="J26" s="160" t="s">
        <v>493</v>
      </c>
      <c r="K26" s="160" t="s">
        <v>521</v>
      </c>
      <c r="L26" s="161"/>
      <c r="M26" s="161"/>
      <c r="N26" s="161"/>
      <c r="O26" s="159" t="s">
        <v>523</v>
      </c>
      <c r="P26" s="160" t="s">
        <v>493</v>
      </c>
      <c r="Q26" s="160" t="s">
        <v>493</v>
      </c>
      <c r="R26" s="160" t="s">
        <v>524</v>
      </c>
      <c r="S26" s="160" t="s">
        <v>493</v>
      </c>
      <c r="T26" s="160" t="s">
        <v>493</v>
      </c>
      <c r="U26" s="160" t="s">
        <v>493</v>
      </c>
      <c r="V26" s="160" t="s">
        <v>493</v>
      </c>
      <c r="W26" s="160" t="s">
        <v>493</v>
      </c>
      <c r="X26" s="160" t="s">
        <v>493</v>
      </c>
      <c r="Y26" s="160" t="s">
        <v>493</v>
      </c>
      <c r="Z26" s="160" t="s">
        <v>493</v>
      </c>
      <c r="AA26" s="160" t="s">
        <v>493</v>
      </c>
      <c r="AB26" s="160" t="s">
        <v>493</v>
      </c>
      <c r="AC26" s="160" t="s">
        <v>493</v>
      </c>
      <c r="AD26" s="160" t="s">
        <v>493</v>
      </c>
      <c r="AE26" s="160" t="s">
        <v>493</v>
      </c>
      <c r="AF26" s="160" t="s">
        <v>493</v>
      </c>
      <c r="AG26" s="163" t="s">
        <v>509</v>
      </c>
      <c r="AH26" s="160" t="s">
        <v>493</v>
      </c>
      <c r="AI26" s="160" t="s">
        <v>493</v>
      </c>
      <c r="AJ26" s="160" t="s">
        <v>493</v>
      </c>
      <c r="AK26" s="160" t="s">
        <v>493</v>
      </c>
      <c r="AL26" s="160" t="s">
        <v>493</v>
      </c>
      <c r="AM26" s="160" t="s">
        <v>493</v>
      </c>
      <c r="AN26" s="160" t="s">
        <v>493</v>
      </c>
      <c r="AO26" s="160" t="s">
        <v>493</v>
      </c>
      <c r="AP26" s="160" t="s">
        <v>493</v>
      </c>
      <c r="AQ26" s="160" t="s">
        <v>493</v>
      </c>
      <c r="AR26" s="160" t="s">
        <v>493</v>
      </c>
      <c r="AS26" s="160" t="s">
        <v>493</v>
      </c>
      <c r="AT26" s="160" t="s">
        <v>493</v>
      </c>
      <c r="AU26" s="160" t="s">
        <v>493</v>
      </c>
      <c r="AV26" s="160"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70" zoomScaleNormal="90" zoomScaleSheetLayoutView="70" workbookViewId="0">
      <selection activeCell="V54" sqref="V54"/>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69</v>
      </c>
    </row>
    <row r="2" spans="1:8" ht="18.75" x14ac:dyDescent="0.3">
      <c r="B2" s="11" t="s">
        <v>11</v>
      </c>
    </row>
    <row r="3" spans="1:8" ht="18.75" x14ac:dyDescent="0.3">
      <c r="B3" s="11" t="s">
        <v>489</v>
      </c>
    </row>
    <row r="4" spans="1:8" x14ac:dyDescent="0.25">
      <c r="B4" s="31"/>
    </row>
    <row r="5" spans="1:8" ht="18.75" x14ac:dyDescent="0.3">
      <c r="A5" s="339" t="str">
        <f>'1. паспорт местоположение'!$A$5</f>
        <v>Год раскрытия информации: 2021год</v>
      </c>
      <c r="B5" s="339"/>
      <c r="C5" s="63"/>
      <c r="D5" s="63"/>
      <c r="E5" s="63"/>
      <c r="F5" s="63"/>
      <c r="G5" s="63"/>
      <c r="H5" s="63"/>
    </row>
    <row r="6" spans="1:8" ht="18.75" x14ac:dyDescent="0.3">
      <c r="A6" s="118"/>
      <c r="B6" s="118"/>
      <c r="C6" s="118"/>
      <c r="D6" s="118"/>
      <c r="E6" s="118"/>
      <c r="F6" s="118"/>
      <c r="G6" s="118"/>
      <c r="H6" s="118"/>
    </row>
    <row r="7" spans="1:8" ht="18.75" x14ac:dyDescent="0.25">
      <c r="A7" s="255" t="s">
        <v>10</v>
      </c>
      <c r="B7" s="255"/>
      <c r="C7" s="9"/>
      <c r="D7" s="9"/>
      <c r="E7" s="9"/>
      <c r="F7" s="9"/>
      <c r="G7" s="9"/>
      <c r="H7" s="9"/>
    </row>
    <row r="8" spans="1:8" ht="18.75" x14ac:dyDescent="0.25">
      <c r="A8" s="9"/>
      <c r="B8" s="9"/>
      <c r="C8" s="9"/>
      <c r="D8" s="9"/>
      <c r="E8" s="9"/>
      <c r="F8" s="9"/>
      <c r="G8" s="9"/>
      <c r="H8" s="9"/>
    </row>
    <row r="9" spans="1:8" x14ac:dyDescent="0.25">
      <c r="A9" s="256" t="s">
        <v>499</v>
      </c>
      <c r="B9" s="256"/>
      <c r="C9" s="6"/>
      <c r="D9" s="6"/>
      <c r="E9" s="6"/>
      <c r="F9" s="6"/>
      <c r="G9" s="6"/>
      <c r="H9" s="6"/>
    </row>
    <row r="10" spans="1:8" x14ac:dyDescent="0.25">
      <c r="A10" s="252" t="s">
        <v>9</v>
      </c>
      <c r="B10" s="252"/>
      <c r="C10" s="4"/>
      <c r="D10" s="4"/>
      <c r="E10" s="4"/>
      <c r="F10" s="4"/>
      <c r="G10" s="4"/>
      <c r="H10" s="4"/>
    </row>
    <row r="11" spans="1:8" ht="18.75" x14ac:dyDescent="0.25">
      <c r="A11" s="9"/>
      <c r="B11" s="9"/>
      <c r="C11" s="9"/>
      <c r="D11" s="9"/>
      <c r="E11" s="9"/>
      <c r="F11" s="9"/>
      <c r="G11" s="9"/>
      <c r="H11" s="9"/>
    </row>
    <row r="12" spans="1:8" ht="24" customHeight="1" x14ac:dyDescent="0.25">
      <c r="A12" s="257" t="str">
        <f>'1. паспорт местоположение'!$A$12</f>
        <v>L_  20220221</v>
      </c>
      <c r="B12" s="257"/>
      <c r="C12" s="6"/>
      <c r="D12" s="6"/>
      <c r="E12" s="6"/>
      <c r="F12" s="6"/>
      <c r="G12" s="6"/>
      <c r="H12" s="6"/>
    </row>
    <row r="13" spans="1:8" x14ac:dyDescent="0.25">
      <c r="A13" s="252" t="s">
        <v>8</v>
      </c>
      <c r="B13" s="252"/>
      <c r="C13" s="4"/>
      <c r="D13" s="4"/>
      <c r="E13" s="4"/>
      <c r="F13" s="4"/>
      <c r="G13" s="4"/>
      <c r="H13" s="4"/>
    </row>
    <row r="14" spans="1:8" ht="18.75" x14ac:dyDescent="0.25">
      <c r="A14" s="8"/>
      <c r="B14" s="8"/>
      <c r="C14" s="8"/>
      <c r="D14" s="8"/>
      <c r="E14" s="8"/>
      <c r="F14" s="8"/>
      <c r="G14" s="8"/>
      <c r="H14" s="8"/>
    </row>
    <row r="15" spans="1:8" x14ac:dyDescent="0.25">
      <c r="A15" s="256" t="str">
        <f>'1. паспорт местоположение'!$A$15</f>
        <v>Реконструкция ВЛ-6кВ Фид. № 7 ПС Амзя  2,6 км</v>
      </c>
      <c r="B15" s="256"/>
      <c r="C15" s="6"/>
      <c r="D15" s="6"/>
      <c r="E15" s="6"/>
      <c r="F15" s="6"/>
      <c r="G15" s="6"/>
      <c r="H15" s="6"/>
    </row>
    <row r="16" spans="1:8" x14ac:dyDescent="0.25">
      <c r="A16" s="252" t="s">
        <v>7</v>
      </c>
      <c r="B16" s="252"/>
      <c r="C16" s="4"/>
      <c r="D16" s="4"/>
      <c r="E16" s="4"/>
      <c r="F16" s="4"/>
      <c r="G16" s="4"/>
      <c r="H16" s="4"/>
    </row>
    <row r="17" spans="1:2" x14ac:dyDescent="0.25">
      <c r="B17" s="92"/>
    </row>
    <row r="18" spans="1:2" ht="33.75" customHeight="1" x14ac:dyDescent="0.25">
      <c r="A18" s="337" t="s">
        <v>472</v>
      </c>
      <c r="B18" s="338"/>
    </row>
    <row r="19" spans="1:2" x14ac:dyDescent="0.25">
      <c r="B19" s="31"/>
    </row>
    <row r="20" spans="1:2" ht="16.5" thickBot="1" x14ac:dyDescent="0.3">
      <c r="B20" s="93"/>
    </row>
    <row r="21" spans="1:2" ht="16.5" thickBot="1" x14ac:dyDescent="0.3">
      <c r="A21" s="94" t="s">
        <v>343</v>
      </c>
      <c r="B21" s="95"/>
    </row>
    <row r="22" spans="1:2" ht="16.5" thickBot="1" x14ac:dyDescent="0.3">
      <c r="A22" s="94" t="s">
        <v>344</v>
      </c>
      <c r="B22" s="140" t="s">
        <v>506</v>
      </c>
    </row>
    <row r="23" spans="1:2" ht="16.5" thickBot="1" x14ac:dyDescent="0.3">
      <c r="A23" s="94" t="s">
        <v>311</v>
      </c>
      <c r="B23" s="141" t="s">
        <v>496</v>
      </c>
    </row>
    <row r="24" spans="1:2" ht="16.5" thickBot="1" x14ac:dyDescent="0.3">
      <c r="A24" s="94" t="s">
        <v>345</v>
      </c>
      <c r="B24" s="96"/>
    </row>
    <row r="25" spans="1:2" ht="16.5" thickBot="1" x14ac:dyDescent="0.3">
      <c r="A25" s="97" t="s">
        <v>346</v>
      </c>
      <c r="B25" s="132">
        <v>2021</v>
      </c>
    </row>
    <row r="26" spans="1:2" ht="16.5" thickBot="1" x14ac:dyDescent="0.3">
      <c r="A26" s="98" t="s">
        <v>347</v>
      </c>
      <c r="B26" s="152" t="s">
        <v>508</v>
      </c>
    </row>
    <row r="27" spans="1:2" ht="16.5" thickBot="1" x14ac:dyDescent="0.3">
      <c r="A27" s="104" t="s">
        <v>494</v>
      </c>
      <c r="B27" s="166">
        <f>'1. паспорт местоположение'!C45*1.2</f>
        <v>2.04</v>
      </c>
    </row>
    <row r="28" spans="1:2" ht="16.5" thickBot="1" x14ac:dyDescent="0.3">
      <c r="A28" s="100" t="s">
        <v>348</v>
      </c>
      <c r="B28" s="131" t="s">
        <v>498</v>
      </c>
    </row>
    <row r="29" spans="1:2" ht="29.25" thickBot="1" x14ac:dyDescent="0.3">
      <c r="A29" s="105" t="s">
        <v>349</v>
      </c>
      <c r="B29" s="131" t="s">
        <v>493</v>
      </c>
    </row>
    <row r="30" spans="1:2" ht="29.25" thickBot="1" x14ac:dyDescent="0.3">
      <c r="A30" s="105" t="s">
        <v>350</v>
      </c>
      <c r="B30" s="131" t="s">
        <v>493</v>
      </c>
    </row>
    <row r="31" spans="1:2" ht="16.5" thickBot="1" x14ac:dyDescent="0.3">
      <c r="A31" s="100" t="s">
        <v>351</v>
      </c>
      <c r="B31" s="131" t="s">
        <v>493</v>
      </c>
    </row>
    <row r="32" spans="1:2" ht="29.25" thickBot="1" x14ac:dyDescent="0.3">
      <c r="A32" s="105" t="s">
        <v>352</v>
      </c>
      <c r="B32" s="131" t="s">
        <v>493</v>
      </c>
    </row>
    <row r="33" spans="1:2" ht="16.5" thickBot="1" x14ac:dyDescent="0.3">
      <c r="A33" s="100" t="s">
        <v>353</v>
      </c>
      <c r="B33" s="131" t="s">
        <v>493</v>
      </c>
    </row>
    <row r="34" spans="1:2" ht="16.5" thickBot="1" x14ac:dyDescent="0.3">
      <c r="A34" s="100" t="s">
        <v>354</v>
      </c>
      <c r="B34" s="131" t="s">
        <v>493</v>
      </c>
    </row>
    <row r="35" spans="1:2" ht="16.5" thickBot="1" x14ac:dyDescent="0.3">
      <c r="A35" s="100" t="s">
        <v>355</v>
      </c>
      <c r="B35" s="131" t="s">
        <v>493</v>
      </c>
    </row>
    <row r="36" spans="1:2" ht="16.5" thickBot="1" x14ac:dyDescent="0.3">
      <c r="A36" s="100" t="s">
        <v>356</v>
      </c>
      <c r="B36" s="131" t="s">
        <v>493</v>
      </c>
    </row>
    <row r="37" spans="1:2" ht="29.25" thickBot="1" x14ac:dyDescent="0.3">
      <c r="A37" s="105" t="s">
        <v>357</v>
      </c>
      <c r="B37" s="131" t="s">
        <v>493</v>
      </c>
    </row>
    <row r="38" spans="1:2" ht="16.5" thickBot="1" x14ac:dyDescent="0.3">
      <c r="A38" s="100" t="s">
        <v>353</v>
      </c>
      <c r="B38" s="131" t="s">
        <v>493</v>
      </c>
    </row>
    <row r="39" spans="1:2" ht="16.5" thickBot="1" x14ac:dyDescent="0.3">
      <c r="A39" s="100" t="s">
        <v>354</v>
      </c>
      <c r="B39" s="131" t="s">
        <v>493</v>
      </c>
    </row>
    <row r="40" spans="1:2" ht="16.5" thickBot="1" x14ac:dyDescent="0.3">
      <c r="A40" s="100" t="s">
        <v>355</v>
      </c>
      <c r="B40" s="131" t="s">
        <v>493</v>
      </c>
    </row>
    <row r="41" spans="1:2" ht="16.5" thickBot="1" x14ac:dyDescent="0.3">
      <c r="A41" s="100" t="s">
        <v>356</v>
      </c>
      <c r="B41" s="131" t="s">
        <v>493</v>
      </c>
    </row>
    <row r="42" spans="1:2" ht="29.25" thickBot="1" x14ac:dyDescent="0.3">
      <c r="A42" s="105" t="s">
        <v>358</v>
      </c>
      <c r="B42" s="131" t="s">
        <v>493</v>
      </c>
    </row>
    <row r="43" spans="1:2" ht="16.5" thickBot="1" x14ac:dyDescent="0.3">
      <c r="A43" s="100" t="s">
        <v>353</v>
      </c>
      <c r="B43" s="131" t="s">
        <v>493</v>
      </c>
    </row>
    <row r="44" spans="1:2" ht="16.5" thickBot="1" x14ac:dyDescent="0.3">
      <c r="A44" s="100" t="s">
        <v>354</v>
      </c>
      <c r="B44" s="131" t="s">
        <v>493</v>
      </c>
    </row>
    <row r="45" spans="1:2" ht="16.5" thickBot="1" x14ac:dyDescent="0.3">
      <c r="A45" s="100" t="s">
        <v>355</v>
      </c>
      <c r="B45" s="131" t="s">
        <v>493</v>
      </c>
    </row>
    <row r="46" spans="1:2" ht="16.5" thickBot="1" x14ac:dyDescent="0.3">
      <c r="A46" s="100" t="s">
        <v>356</v>
      </c>
      <c r="B46" s="131" t="s">
        <v>493</v>
      </c>
    </row>
    <row r="47" spans="1:2" ht="29.25" thickBot="1" x14ac:dyDescent="0.3">
      <c r="A47" s="99" t="s">
        <v>359</v>
      </c>
      <c r="B47" s="131" t="s">
        <v>493</v>
      </c>
    </row>
    <row r="48" spans="1:2" ht="16.5" thickBot="1" x14ac:dyDescent="0.3">
      <c r="A48" s="101" t="s">
        <v>351</v>
      </c>
      <c r="B48" s="131" t="s">
        <v>493</v>
      </c>
    </row>
    <row r="49" spans="1:2" ht="16.5" thickBot="1" x14ac:dyDescent="0.3">
      <c r="A49" s="101" t="s">
        <v>360</v>
      </c>
      <c r="B49" s="131" t="s">
        <v>493</v>
      </c>
    </row>
    <row r="50" spans="1:2" ht="16.5" thickBot="1" x14ac:dyDescent="0.3">
      <c r="A50" s="101" t="s">
        <v>361</v>
      </c>
      <c r="B50" s="131" t="s">
        <v>493</v>
      </c>
    </row>
    <row r="51" spans="1:2" ht="16.5" thickBot="1" x14ac:dyDescent="0.3">
      <c r="A51" s="101" t="s">
        <v>362</v>
      </c>
      <c r="B51" s="131" t="s">
        <v>493</v>
      </c>
    </row>
    <row r="52" spans="1:2" ht="16.5" thickBot="1" x14ac:dyDescent="0.3">
      <c r="A52" s="97" t="s">
        <v>363</v>
      </c>
      <c r="B52" s="131" t="s">
        <v>493</v>
      </c>
    </row>
    <row r="53" spans="1:2" ht="16.5" thickBot="1" x14ac:dyDescent="0.3">
      <c r="A53" s="97" t="s">
        <v>364</v>
      </c>
      <c r="B53" s="131" t="s">
        <v>493</v>
      </c>
    </row>
    <row r="54" spans="1:2" ht="16.5" thickBot="1" x14ac:dyDescent="0.3">
      <c r="A54" s="97" t="s">
        <v>365</v>
      </c>
      <c r="B54" s="131" t="s">
        <v>493</v>
      </c>
    </row>
    <row r="55" spans="1:2" ht="16.5" thickBot="1" x14ac:dyDescent="0.3">
      <c r="A55" s="98" t="s">
        <v>366</v>
      </c>
      <c r="B55" s="131" t="s">
        <v>493</v>
      </c>
    </row>
    <row r="56" spans="1:2" x14ac:dyDescent="0.25">
      <c r="A56" s="99" t="s">
        <v>367</v>
      </c>
      <c r="B56" s="334" t="s">
        <v>503</v>
      </c>
    </row>
    <row r="57" spans="1:2" x14ac:dyDescent="0.25">
      <c r="A57" s="102" t="s">
        <v>368</v>
      </c>
      <c r="B57" s="335"/>
    </row>
    <row r="58" spans="1:2" x14ac:dyDescent="0.25">
      <c r="A58" s="102" t="s">
        <v>369</v>
      </c>
      <c r="B58" s="335"/>
    </row>
    <row r="59" spans="1:2" x14ac:dyDescent="0.25">
      <c r="A59" s="102" t="s">
        <v>370</v>
      </c>
      <c r="B59" s="335"/>
    </row>
    <row r="60" spans="1:2" x14ac:dyDescent="0.25">
      <c r="A60" s="102" t="s">
        <v>371</v>
      </c>
      <c r="B60" s="335"/>
    </row>
    <row r="61" spans="1:2" ht="16.5" thickBot="1" x14ac:dyDescent="0.3">
      <c r="A61" s="103" t="s">
        <v>372</v>
      </c>
      <c r="B61" s="336"/>
    </row>
    <row r="62" spans="1:2" ht="30.75" thickBot="1" x14ac:dyDescent="0.3">
      <c r="A62" s="101" t="s">
        <v>373</v>
      </c>
      <c r="B62" s="131" t="s">
        <v>493</v>
      </c>
    </row>
    <row r="63" spans="1:2" ht="29.25" thickBot="1" x14ac:dyDescent="0.3">
      <c r="A63" s="97" t="s">
        <v>374</v>
      </c>
      <c r="B63" s="131" t="s">
        <v>493</v>
      </c>
    </row>
    <row r="64" spans="1:2" ht="16.5" thickBot="1" x14ac:dyDescent="0.3">
      <c r="A64" s="101" t="s">
        <v>351</v>
      </c>
      <c r="B64" s="131" t="s">
        <v>493</v>
      </c>
    </row>
    <row r="65" spans="1:2" ht="16.5" thickBot="1" x14ac:dyDescent="0.3">
      <c r="A65" s="101" t="s">
        <v>375</v>
      </c>
      <c r="B65" s="131" t="s">
        <v>493</v>
      </c>
    </row>
    <row r="66" spans="1:2" ht="16.5" thickBot="1" x14ac:dyDescent="0.3">
      <c r="A66" s="101" t="s">
        <v>376</v>
      </c>
      <c r="B66" s="131" t="s">
        <v>493</v>
      </c>
    </row>
    <row r="67" spans="1:2" ht="16.5" thickBot="1" x14ac:dyDescent="0.3">
      <c r="A67" s="107" t="s">
        <v>377</v>
      </c>
      <c r="B67" s="143" t="s">
        <v>522</v>
      </c>
    </row>
    <row r="68" spans="1:2" ht="16.5" thickBot="1" x14ac:dyDescent="0.3">
      <c r="A68" s="97" t="s">
        <v>378</v>
      </c>
      <c r="B68" s="131" t="s">
        <v>493</v>
      </c>
    </row>
    <row r="69" spans="1:2" ht="16.5" thickBot="1" x14ac:dyDescent="0.3">
      <c r="A69" s="102" t="s">
        <v>379</v>
      </c>
      <c r="B69" s="131" t="s">
        <v>493</v>
      </c>
    </row>
    <row r="70" spans="1:2" ht="16.5" thickBot="1" x14ac:dyDescent="0.3">
      <c r="A70" s="102" t="s">
        <v>380</v>
      </c>
      <c r="B70" s="131" t="s">
        <v>493</v>
      </c>
    </row>
    <row r="71" spans="1:2" ht="16.5" thickBot="1" x14ac:dyDescent="0.3">
      <c r="A71" s="102" t="s">
        <v>381</v>
      </c>
      <c r="B71" s="131" t="s">
        <v>493</v>
      </c>
    </row>
    <row r="72" spans="1:2" ht="29.25" thickBot="1" x14ac:dyDescent="0.3">
      <c r="A72" s="108" t="s">
        <v>382</v>
      </c>
      <c r="B72" s="106" t="s">
        <v>507</v>
      </c>
    </row>
    <row r="73" spans="1:2" ht="28.5" x14ac:dyDescent="0.25">
      <c r="A73" s="99" t="s">
        <v>383</v>
      </c>
      <c r="B73" s="334" t="s">
        <v>384</v>
      </c>
    </row>
    <row r="74" spans="1:2" x14ac:dyDescent="0.25">
      <c r="A74" s="102" t="s">
        <v>385</v>
      </c>
      <c r="B74" s="335"/>
    </row>
    <row r="75" spans="1:2" x14ac:dyDescent="0.25">
      <c r="A75" s="102" t="s">
        <v>386</v>
      </c>
      <c r="B75" s="335"/>
    </row>
    <row r="76" spans="1:2" x14ac:dyDescent="0.25">
      <c r="A76" s="102" t="s">
        <v>387</v>
      </c>
      <c r="B76" s="335"/>
    </row>
    <row r="77" spans="1:2" x14ac:dyDescent="0.25">
      <c r="A77" s="102" t="s">
        <v>388</v>
      </c>
      <c r="B77" s="335"/>
    </row>
    <row r="78" spans="1:2" ht="16.5" thickBot="1" x14ac:dyDescent="0.3">
      <c r="A78" s="109" t="s">
        <v>389</v>
      </c>
      <c r="B78" s="336"/>
    </row>
    <row r="81" spans="1:2" x14ac:dyDescent="0.25">
      <c r="A81" s="110"/>
      <c r="B81" s="111"/>
    </row>
    <row r="82" spans="1:2" x14ac:dyDescent="0.25">
      <c r="B82" s="112"/>
    </row>
    <row r="83" spans="1:2" x14ac:dyDescent="0.25">
      <c r="B83" s="11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6"/>
  <sheetViews>
    <sheetView workbookViewId="0">
      <selection activeCell="AK27" sqref="AK27"/>
    </sheetView>
  </sheetViews>
  <sheetFormatPr defaultColWidth="9.140625" defaultRowHeight="11.25" x14ac:dyDescent="0.2"/>
  <cols>
    <col min="1" max="1" width="8.140625" style="169" customWidth="1"/>
    <col min="2" max="2" width="20.140625" style="169" customWidth="1"/>
    <col min="3" max="4" width="10.42578125" style="169" customWidth="1"/>
    <col min="5" max="5" width="13.28515625" style="169" customWidth="1"/>
    <col min="6" max="6" width="8.5703125" style="169" customWidth="1"/>
    <col min="7" max="7" width="7.85546875" style="169" customWidth="1"/>
    <col min="8" max="8" width="8.42578125" style="169" customWidth="1"/>
    <col min="9" max="9" width="8.7109375" style="169" customWidth="1"/>
    <col min="10" max="10" width="8.140625" style="169" customWidth="1"/>
    <col min="11" max="11" width="8.5703125" style="169" customWidth="1"/>
    <col min="12" max="12" width="10" style="169" customWidth="1"/>
    <col min="13" max="13" width="6" style="169" customWidth="1"/>
    <col min="14" max="14" width="9.7109375" style="169" customWidth="1"/>
    <col min="15" max="15" width="9.140625" style="169"/>
    <col min="16" max="16" width="49.140625" style="175" hidden="1" customWidth="1"/>
    <col min="17" max="17" width="42.42578125" style="175" hidden="1" customWidth="1"/>
    <col min="18" max="18" width="99.7109375" style="175" hidden="1" customWidth="1"/>
    <col min="19" max="22" width="138.42578125" style="175" hidden="1" customWidth="1"/>
    <col min="23" max="23" width="34.140625" style="175" hidden="1" customWidth="1"/>
    <col min="24" max="24" width="110.140625" style="175" hidden="1" customWidth="1"/>
    <col min="25" max="28" width="34.140625" style="175" hidden="1" customWidth="1"/>
    <col min="29" max="29" width="84.42578125" style="175" hidden="1" customWidth="1"/>
    <col min="30" max="30" width="110.140625" style="175" hidden="1" customWidth="1"/>
    <col min="31" max="31" width="138.42578125" style="175" hidden="1" customWidth="1"/>
    <col min="32" max="34" width="84.42578125" style="175" hidden="1" customWidth="1"/>
    <col min="35" max="16384" width="9.140625" style="169"/>
  </cols>
  <sheetData>
    <row r="1" spans="1:20" s="169" customFormat="1" x14ac:dyDescent="0.2">
      <c r="A1" s="167"/>
      <c r="B1" s="167"/>
      <c r="C1" s="167"/>
      <c r="D1" s="167"/>
      <c r="E1" s="167"/>
      <c r="F1" s="167"/>
      <c r="G1" s="167"/>
      <c r="H1" s="167"/>
      <c r="I1" s="167"/>
      <c r="J1" s="167"/>
      <c r="K1" s="167"/>
      <c r="L1" s="167"/>
      <c r="M1" s="167"/>
      <c r="N1" s="168" t="s">
        <v>528</v>
      </c>
    </row>
    <row r="2" spans="1:20" s="169" customFormat="1" x14ac:dyDescent="0.2">
      <c r="A2" s="167"/>
      <c r="B2" s="167"/>
      <c r="C2" s="167"/>
      <c r="D2" s="167"/>
      <c r="E2" s="167"/>
      <c r="F2" s="167"/>
      <c r="G2" s="167"/>
      <c r="H2" s="167"/>
      <c r="I2" s="167"/>
      <c r="J2" s="167"/>
      <c r="K2" s="167"/>
      <c r="L2" s="167"/>
      <c r="M2" s="167"/>
      <c r="N2" s="168" t="s">
        <v>529</v>
      </c>
    </row>
    <row r="3" spans="1:20" s="169" customFormat="1" ht="8.25" customHeight="1" x14ac:dyDescent="0.2">
      <c r="A3" s="167"/>
      <c r="B3" s="167"/>
      <c r="C3" s="167"/>
      <c r="D3" s="167"/>
      <c r="E3" s="167"/>
      <c r="F3" s="167"/>
      <c r="G3" s="167"/>
      <c r="H3" s="167"/>
      <c r="I3" s="167"/>
      <c r="J3" s="167"/>
      <c r="K3" s="167"/>
      <c r="L3" s="167"/>
      <c r="M3" s="167"/>
      <c r="N3" s="168"/>
    </row>
    <row r="4" spans="1:20" s="169" customFormat="1" ht="14.25" customHeight="1" x14ac:dyDescent="0.2">
      <c r="A4" s="363" t="s">
        <v>530</v>
      </c>
      <c r="B4" s="363"/>
      <c r="C4" s="363"/>
      <c r="D4" s="170"/>
      <c r="E4" s="171"/>
      <c r="F4" s="171"/>
      <c r="G4" s="171"/>
      <c r="H4" s="171"/>
      <c r="I4" s="171"/>
      <c r="J4" s="171"/>
      <c r="K4" s="363" t="s">
        <v>531</v>
      </c>
      <c r="L4" s="363"/>
      <c r="M4" s="363"/>
      <c r="N4" s="363"/>
    </row>
    <row r="5" spans="1:20" s="169" customFormat="1" ht="12" customHeight="1" x14ac:dyDescent="0.2">
      <c r="A5" s="364" t="s">
        <v>532</v>
      </c>
      <c r="B5" s="364"/>
      <c r="C5" s="172"/>
      <c r="D5" s="172"/>
      <c r="E5" s="173"/>
      <c r="F5" s="171"/>
      <c r="G5" s="171"/>
      <c r="H5" s="171"/>
      <c r="I5" s="171"/>
      <c r="J5" s="174"/>
      <c r="K5" s="365" t="s">
        <v>533</v>
      </c>
      <c r="L5" s="365"/>
      <c r="M5" s="365"/>
      <c r="N5" s="365"/>
    </row>
    <row r="6" spans="1:20" s="169" customFormat="1" x14ac:dyDescent="0.2">
      <c r="A6" s="365" t="s">
        <v>534</v>
      </c>
      <c r="B6" s="365"/>
      <c r="C6" s="365"/>
      <c r="D6" s="174"/>
      <c r="E6" s="171"/>
      <c r="F6" s="171"/>
      <c r="G6" s="171"/>
      <c r="H6" s="171"/>
      <c r="I6" s="171"/>
      <c r="J6" s="174"/>
      <c r="K6" s="365" t="s">
        <v>534</v>
      </c>
      <c r="L6" s="365"/>
      <c r="M6" s="365"/>
      <c r="N6" s="365"/>
      <c r="P6" s="175" t="s">
        <v>535</v>
      </c>
      <c r="Q6" s="175" t="s">
        <v>535</v>
      </c>
    </row>
    <row r="7" spans="1:20" s="169" customFormat="1" ht="17.25" customHeight="1" x14ac:dyDescent="0.2">
      <c r="A7" s="176"/>
      <c r="B7" s="177" t="s">
        <v>536</v>
      </c>
      <c r="C7" s="173"/>
      <c r="D7" s="173"/>
      <c r="E7" s="171"/>
      <c r="F7" s="171"/>
      <c r="G7" s="171"/>
      <c r="H7" s="171"/>
      <c r="I7" s="171"/>
      <c r="J7" s="171"/>
      <c r="K7" s="178"/>
      <c r="L7" s="171"/>
      <c r="M7" s="359" t="s">
        <v>537</v>
      </c>
      <c r="N7" s="359"/>
    </row>
    <row r="8" spans="1:20" s="169" customFormat="1" ht="16.5" customHeight="1" x14ac:dyDescent="0.2">
      <c r="A8" s="171" t="s">
        <v>538</v>
      </c>
      <c r="B8" s="172"/>
      <c r="C8" s="172"/>
      <c r="D8" s="172"/>
      <c r="E8" s="171"/>
      <c r="F8" s="171"/>
      <c r="G8" s="171"/>
      <c r="H8" s="171"/>
      <c r="I8" s="171"/>
      <c r="J8" s="171"/>
      <c r="K8" s="360" t="s">
        <v>539</v>
      </c>
      <c r="L8" s="360"/>
      <c r="M8" s="361"/>
      <c r="N8" s="361"/>
    </row>
    <row r="9" spans="1:20" s="169" customFormat="1" ht="15.75" customHeight="1" x14ac:dyDescent="0.2">
      <c r="F9" s="179"/>
    </row>
    <row r="10" spans="1:20" s="169" customFormat="1" ht="40.9" customHeight="1" x14ac:dyDescent="0.2">
      <c r="A10" s="180" t="s">
        <v>540</v>
      </c>
      <c r="B10" s="181"/>
      <c r="D10" s="342" t="s">
        <v>541</v>
      </c>
      <c r="E10" s="342"/>
      <c r="F10" s="342"/>
      <c r="G10" s="342"/>
      <c r="H10" s="342"/>
      <c r="I10" s="342"/>
      <c r="J10" s="342"/>
      <c r="K10" s="342"/>
      <c r="L10" s="342"/>
      <c r="M10" s="342"/>
      <c r="N10" s="342"/>
      <c r="R10" s="175" t="s">
        <v>541</v>
      </c>
    </row>
    <row r="11" spans="1:20" s="169" customFormat="1" ht="15" customHeight="1" x14ac:dyDescent="0.2">
      <c r="A11" s="183" t="s">
        <v>542</v>
      </c>
      <c r="D11" s="184" t="s">
        <v>543</v>
      </c>
      <c r="E11" s="184"/>
      <c r="F11" s="185"/>
      <c r="G11" s="185"/>
      <c r="H11" s="185"/>
      <c r="I11" s="185"/>
      <c r="J11" s="185"/>
      <c r="K11" s="185"/>
      <c r="L11" s="185"/>
      <c r="M11" s="185"/>
      <c r="N11" s="185"/>
    </row>
    <row r="12" spans="1:20" s="169" customFormat="1" ht="8.25" customHeight="1" x14ac:dyDescent="0.2">
      <c r="A12" s="183"/>
      <c r="F12" s="181"/>
      <c r="G12" s="181"/>
      <c r="H12" s="181"/>
      <c r="I12" s="181"/>
      <c r="J12" s="181"/>
      <c r="K12" s="181"/>
      <c r="L12" s="181"/>
      <c r="M12" s="181"/>
      <c r="N12" s="181"/>
    </row>
    <row r="13" spans="1:20" s="169" customFormat="1" x14ac:dyDescent="0.2">
      <c r="A13" s="357"/>
      <c r="B13" s="357"/>
      <c r="C13" s="357"/>
      <c r="D13" s="357"/>
      <c r="E13" s="357"/>
      <c r="F13" s="357"/>
      <c r="G13" s="357"/>
      <c r="H13" s="357"/>
      <c r="I13" s="357"/>
      <c r="J13" s="357"/>
      <c r="K13" s="357"/>
      <c r="L13" s="357"/>
      <c r="M13" s="357"/>
      <c r="N13" s="357"/>
      <c r="S13" s="175" t="s">
        <v>535</v>
      </c>
    </row>
    <row r="14" spans="1:20" s="169" customFormat="1" x14ac:dyDescent="0.2">
      <c r="A14" s="356" t="s">
        <v>544</v>
      </c>
      <c r="B14" s="356"/>
      <c r="C14" s="356"/>
      <c r="D14" s="356"/>
      <c r="E14" s="356"/>
      <c r="F14" s="356"/>
      <c r="G14" s="356"/>
      <c r="H14" s="356"/>
      <c r="I14" s="356"/>
      <c r="J14" s="356"/>
      <c r="K14" s="356"/>
      <c r="L14" s="356"/>
      <c r="M14" s="356"/>
      <c r="N14" s="356"/>
    </row>
    <row r="15" spans="1:20" s="169" customFormat="1" ht="8.25" customHeight="1" x14ac:dyDescent="0.2">
      <c r="A15" s="186"/>
      <c r="B15" s="186"/>
      <c r="C15" s="186"/>
      <c r="D15" s="186"/>
      <c r="E15" s="186"/>
      <c r="F15" s="186"/>
      <c r="G15" s="186"/>
      <c r="H15" s="186"/>
      <c r="I15" s="186"/>
      <c r="J15" s="186"/>
      <c r="K15" s="186"/>
      <c r="L15" s="186"/>
      <c r="M15" s="186"/>
      <c r="N15" s="186"/>
    </row>
    <row r="16" spans="1:20" s="169" customFormat="1" x14ac:dyDescent="0.2">
      <c r="A16" s="362"/>
      <c r="B16" s="362"/>
      <c r="C16" s="362"/>
      <c r="D16" s="362"/>
      <c r="E16" s="362"/>
      <c r="F16" s="362"/>
      <c r="G16" s="362"/>
      <c r="H16" s="362"/>
      <c r="I16" s="362"/>
      <c r="J16" s="362"/>
      <c r="K16" s="362"/>
      <c r="L16" s="362"/>
      <c r="M16" s="362"/>
      <c r="N16" s="362"/>
      <c r="T16" s="175" t="s">
        <v>535</v>
      </c>
    </row>
    <row r="17" spans="1:21" s="169" customFormat="1" x14ac:dyDescent="0.2">
      <c r="A17" s="356" t="s">
        <v>545</v>
      </c>
      <c r="B17" s="356"/>
      <c r="C17" s="356"/>
      <c r="D17" s="356"/>
      <c r="E17" s="356"/>
      <c r="F17" s="356"/>
      <c r="G17" s="356"/>
      <c r="H17" s="356"/>
      <c r="I17" s="356"/>
      <c r="J17" s="356"/>
      <c r="K17" s="356"/>
      <c r="L17" s="356"/>
      <c r="M17" s="356"/>
      <c r="N17" s="356"/>
    </row>
    <row r="18" spans="1:21" s="169" customFormat="1" ht="24" customHeight="1" x14ac:dyDescent="0.3">
      <c r="A18" s="366" t="s">
        <v>546</v>
      </c>
      <c r="B18" s="366"/>
      <c r="C18" s="366"/>
      <c r="D18" s="366"/>
      <c r="E18" s="366"/>
      <c r="F18" s="366"/>
      <c r="G18" s="366"/>
      <c r="H18" s="366"/>
      <c r="I18" s="366"/>
      <c r="J18" s="366"/>
      <c r="K18" s="366"/>
      <c r="L18" s="366"/>
      <c r="M18" s="366"/>
      <c r="N18" s="366"/>
    </row>
    <row r="19" spans="1:21" s="169" customFormat="1" ht="8.25" customHeight="1" x14ac:dyDescent="0.3">
      <c r="A19" s="187"/>
      <c r="B19" s="187"/>
      <c r="C19" s="187"/>
      <c r="D19" s="187"/>
      <c r="E19" s="187"/>
      <c r="F19" s="187"/>
      <c r="G19" s="187"/>
      <c r="H19" s="187"/>
      <c r="I19" s="187"/>
      <c r="J19" s="187"/>
      <c r="K19" s="187"/>
      <c r="L19" s="187"/>
      <c r="M19" s="187"/>
      <c r="N19" s="187"/>
    </row>
    <row r="20" spans="1:21" s="169" customFormat="1" x14ac:dyDescent="0.2">
      <c r="A20" s="357" t="s">
        <v>527</v>
      </c>
      <c r="B20" s="357"/>
      <c r="C20" s="357"/>
      <c r="D20" s="357"/>
      <c r="E20" s="357"/>
      <c r="F20" s="357"/>
      <c r="G20" s="357"/>
      <c r="H20" s="357"/>
      <c r="I20" s="357"/>
      <c r="J20" s="357"/>
      <c r="K20" s="357"/>
      <c r="L20" s="357"/>
      <c r="M20" s="357"/>
      <c r="N20" s="357"/>
      <c r="U20" s="175" t="s">
        <v>547</v>
      </c>
    </row>
    <row r="21" spans="1:21" s="169" customFormat="1" ht="13.5" customHeight="1" x14ac:dyDescent="0.2">
      <c r="A21" s="356" t="s">
        <v>548</v>
      </c>
      <c r="B21" s="356"/>
      <c r="C21" s="356"/>
      <c r="D21" s="356"/>
      <c r="E21" s="356"/>
      <c r="F21" s="356"/>
      <c r="G21" s="356"/>
      <c r="H21" s="356"/>
      <c r="I21" s="356"/>
      <c r="J21" s="356"/>
      <c r="K21" s="356"/>
      <c r="L21" s="356"/>
      <c r="M21" s="356"/>
      <c r="N21" s="356"/>
    </row>
    <row r="22" spans="1:21" s="169" customFormat="1" ht="15" customHeight="1" x14ac:dyDescent="0.2">
      <c r="A22" s="169" t="s">
        <v>549</v>
      </c>
      <c r="B22" s="188" t="s">
        <v>550</v>
      </c>
      <c r="C22" s="169" t="s">
        <v>551</v>
      </c>
      <c r="F22" s="175"/>
      <c r="G22" s="175"/>
      <c r="H22" s="175"/>
      <c r="I22" s="175"/>
      <c r="J22" s="175"/>
      <c r="K22" s="175"/>
      <c r="L22" s="175"/>
      <c r="M22" s="175"/>
      <c r="N22" s="175"/>
    </row>
    <row r="23" spans="1:21" s="169" customFormat="1" ht="18" customHeight="1" x14ac:dyDescent="0.2">
      <c r="A23" s="169" t="s">
        <v>552</v>
      </c>
      <c r="B23" s="357"/>
      <c r="C23" s="357"/>
      <c r="D23" s="357"/>
      <c r="E23" s="357"/>
      <c r="F23" s="357"/>
      <c r="G23" s="175"/>
      <c r="H23" s="175"/>
      <c r="I23" s="175"/>
      <c r="J23" s="175"/>
      <c r="K23" s="175"/>
      <c r="L23" s="175"/>
      <c r="M23" s="175"/>
      <c r="N23" s="175"/>
    </row>
    <row r="24" spans="1:21" s="169" customFormat="1" x14ac:dyDescent="0.2">
      <c r="B24" s="358" t="s">
        <v>553</v>
      </c>
      <c r="C24" s="358"/>
      <c r="D24" s="358"/>
      <c r="E24" s="358"/>
      <c r="F24" s="358"/>
      <c r="G24" s="189"/>
      <c r="H24" s="189"/>
      <c r="I24" s="189"/>
      <c r="J24" s="189"/>
      <c r="K24" s="189"/>
      <c r="L24" s="189"/>
      <c r="M24" s="190"/>
      <c r="N24" s="189"/>
    </row>
    <row r="25" spans="1:21" s="169" customFormat="1" ht="9.75" customHeight="1" x14ac:dyDescent="0.2">
      <c r="D25" s="191"/>
      <c r="E25" s="191"/>
      <c r="F25" s="191"/>
      <c r="G25" s="191"/>
      <c r="H25" s="191"/>
      <c r="I25" s="191"/>
      <c r="J25" s="191"/>
      <c r="K25" s="191"/>
      <c r="L25" s="191"/>
      <c r="M25" s="189"/>
      <c r="N25" s="189"/>
    </row>
    <row r="26" spans="1:21" s="169" customFormat="1" x14ac:dyDescent="0.2">
      <c r="A26" s="192" t="s">
        <v>554</v>
      </c>
      <c r="D26" s="184"/>
      <c r="F26" s="193"/>
      <c r="G26" s="193"/>
      <c r="H26" s="193"/>
      <c r="I26" s="193"/>
      <c r="J26" s="193"/>
      <c r="K26" s="193"/>
      <c r="L26" s="193"/>
      <c r="M26" s="193"/>
      <c r="N26" s="193"/>
    </row>
    <row r="27" spans="1:21" s="169" customFormat="1" ht="9.75" customHeight="1" x14ac:dyDescent="0.2">
      <c r="D27" s="193"/>
      <c r="E27" s="193"/>
      <c r="F27" s="193"/>
      <c r="G27" s="193"/>
      <c r="H27" s="193"/>
      <c r="I27" s="193"/>
      <c r="J27" s="193"/>
      <c r="K27" s="193"/>
      <c r="L27" s="193"/>
      <c r="M27" s="193"/>
      <c r="N27" s="193"/>
    </row>
    <row r="28" spans="1:21" s="169" customFormat="1" ht="12.75" customHeight="1" x14ac:dyDescent="0.2">
      <c r="A28" s="192" t="s">
        <v>555</v>
      </c>
      <c r="C28" s="194">
        <v>1700.26</v>
      </c>
      <c r="D28" s="195" t="s">
        <v>556</v>
      </c>
      <c r="E28" s="183" t="s">
        <v>557</v>
      </c>
      <c r="L28" s="196"/>
      <c r="M28" s="196"/>
    </row>
    <row r="29" spans="1:21" s="169" customFormat="1" ht="12.75" customHeight="1" x14ac:dyDescent="0.2">
      <c r="B29" s="169" t="s">
        <v>558</v>
      </c>
      <c r="C29" s="197"/>
      <c r="D29" s="198"/>
      <c r="E29" s="183"/>
    </row>
    <row r="30" spans="1:21" s="169" customFormat="1" ht="12.75" customHeight="1" x14ac:dyDescent="0.2">
      <c r="B30" s="169" t="s">
        <v>559</v>
      </c>
      <c r="C30" s="194">
        <v>530.84</v>
      </c>
      <c r="D30" s="195" t="s">
        <v>560</v>
      </c>
      <c r="E30" s="183" t="s">
        <v>557</v>
      </c>
      <c r="G30" s="169" t="s">
        <v>561</v>
      </c>
      <c r="L30" s="194">
        <v>152.61000000000001</v>
      </c>
      <c r="M30" s="195" t="s">
        <v>562</v>
      </c>
      <c r="N30" s="183" t="s">
        <v>557</v>
      </c>
    </row>
    <row r="31" spans="1:21" s="169" customFormat="1" ht="12.75" customHeight="1" x14ac:dyDescent="0.2">
      <c r="B31" s="169" t="s">
        <v>563</v>
      </c>
      <c r="C31" s="194">
        <v>998.73</v>
      </c>
      <c r="D31" s="199" t="s">
        <v>564</v>
      </c>
      <c r="E31" s="183" t="s">
        <v>557</v>
      </c>
      <c r="G31" s="169" t="s">
        <v>565</v>
      </c>
      <c r="L31" s="200"/>
      <c r="M31" s="200">
        <v>672.8</v>
      </c>
      <c r="N31" s="183" t="s">
        <v>566</v>
      </c>
    </row>
    <row r="32" spans="1:21" s="169" customFormat="1" ht="12.75" customHeight="1" x14ac:dyDescent="0.2">
      <c r="B32" s="169" t="s">
        <v>567</v>
      </c>
      <c r="C32" s="194">
        <v>141.79</v>
      </c>
      <c r="D32" s="199" t="s">
        <v>568</v>
      </c>
      <c r="E32" s="183" t="s">
        <v>557</v>
      </c>
      <c r="G32" s="169" t="s">
        <v>569</v>
      </c>
      <c r="L32" s="200"/>
      <c r="M32" s="200">
        <v>198.11</v>
      </c>
      <c r="N32" s="183" t="s">
        <v>566</v>
      </c>
    </row>
    <row r="33" spans="1:27" s="169" customFormat="1" ht="12.75" customHeight="1" x14ac:dyDescent="0.2">
      <c r="B33" s="169" t="s">
        <v>570</v>
      </c>
      <c r="C33" s="194">
        <v>28.9</v>
      </c>
      <c r="D33" s="195" t="s">
        <v>571</v>
      </c>
      <c r="E33" s="183" t="s">
        <v>557</v>
      </c>
      <c r="G33" s="169" t="s">
        <v>572</v>
      </c>
      <c r="L33" s="355"/>
      <c r="M33" s="355"/>
    </row>
    <row r="34" spans="1:27" s="169" customFormat="1" ht="9.75" customHeight="1" x14ac:dyDescent="0.2">
      <c r="A34" s="201"/>
    </row>
    <row r="35" spans="1:27" s="169" customFormat="1" ht="36" customHeight="1" x14ac:dyDescent="0.2">
      <c r="A35" s="353" t="s">
        <v>573</v>
      </c>
      <c r="B35" s="353" t="s">
        <v>574</v>
      </c>
      <c r="C35" s="353" t="s">
        <v>575</v>
      </c>
      <c r="D35" s="353"/>
      <c r="E35" s="353"/>
      <c r="F35" s="353" t="s">
        <v>576</v>
      </c>
      <c r="G35" s="353" t="s">
        <v>24</v>
      </c>
      <c r="H35" s="353"/>
      <c r="I35" s="353"/>
      <c r="J35" s="353" t="s">
        <v>577</v>
      </c>
      <c r="K35" s="353"/>
      <c r="L35" s="353"/>
      <c r="M35" s="353" t="s">
        <v>578</v>
      </c>
      <c r="N35" s="353" t="s">
        <v>579</v>
      </c>
    </row>
    <row r="36" spans="1:27" s="169" customFormat="1" ht="36.75" customHeight="1" x14ac:dyDescent="0.2">
      <c r="A36" s="353"/>
      <c r="B36" s="353"/>
      <c r="C36" s="353"/>
      <c r="D36" s="353"/>
      <c r="E36" s="353"/>
      <c r="F36" s="353"/>
      <c r="G36" s="353"/>
      <c r="H36" s="353"/>
      <c r="I36" s="353"/>
      <c r="J36" s="353"/>
      <c r="K36" s="353"/>
      <c r="L36" s="353"/>
      <c r="M36" s="353"/>
      <c r="N36" s="353"/>
    </row>
    <row r="37" spans="1:27" s="169" customFormat="1" ht="45" x14ac:dyDescent="0.2">
      <c r="A37" s="353"/>
      <c r="B37" s="353"/>
      <c r="C37" s="353"/>
      <c r="D37" s="353"/>
      <c r="E37" s="353"/>
      <c r="F37" s="353"/>
      <c r="G37" s="202" t="s">
        <v>580</v>
      </c>
      <c r="H37" s="202" t="s">
        <v>581</v>
      </c>
      <c r="I37" s="202" t="s">
        <v>582</v>
      </c>
      <c r="J37" s="202" t="s">
        <v>580</v>
      </c>
      <c r="K37" s="202" t="s">
        <v>581</v>
      </c>
      <c r="L37" s="202" t="s">
        <v>583</v>
      </c>
      <c r="M37" s="353"/>
      <c r="N37" s="353"/>
    </row>
    <row r="38" spans="1:27" s="169" customFormat="1" x14ac:dyDescent="0.2">
      <c r="A38" s="203">
        <v>1</v>
      </c>
      <c r="B38" s="203">
        <v>2</v>
      </c>
      <c r="C38" s="354">
        <v>3</v>
      </c>
      <c r="D38" s="354"/>
      <c r="E38" s="354"/>
      <c r="F38" s="203">
        <v>4</v>
      </c>
      <c r="G38" s="203">
        <v>5</v>
      </c>
      <c r="H38" s="203">
        <v>6</v>
      </c>
      <c r="I38" s="203">
        <v>7</v>
      </c>
      <c r="J38" s="203">
        <v>8</v>
      </c>
      <c r="K38" s="203">
        <v>9</v>
      </c>
      <c r="L38" s="203">
        <v>10</v>
      </c>
      <c r="M38" s="203">
        <v>11</v>
      </c>
      <c r="N38" s="203">
        <v>12</v>
      </c>
    </row>
    <row r="39" spans="1:27" s="169" customFormat="1" ht="12" x14ac:dyDescent="0.2">
      <c r="A39" s="347" t="s">
        <v>584</v>
      </c>
      <c r="B39" s="348"/>
      <c r="C39" s="348"/>
      <c r="D39" s="348"/>
      <c r="E39" s="348"/>
      <c r="F39" s="348"/>
      <c r="G39" s="348"/>
      <c r="H39" s="348"/>
      <c r="I39" s="348"/>
      <c r="J39" s="348"/>
      <c r="K39" s="348"/>
      <c r="L39" s="348"/>
      <c r="M39" s="348"/>
      <c r="N39" s="349"/>
      <c r="V39" s="204" t="s">
        <v>584</v>
      </c>
    </row>
    <row r="40" spans="1:27" s="169" customFormat="1" ht="12" x14ac:dyDescent="0.2">
      <c r="A40" s="205" t="s">
        <v>65</v>
      </c>
      <c r="B40" s="206" t="s">
        <v>585</v>
      </c>
      <c r="C40" s="345" t="s">
        <v>586</v>
      </c>
      <c r="D40" s="345"/>
      <c r="E40" s="345"/>
      <c r="F40" s="207" t="s">
        <v>587</v>
      </c>
      <c r="G40" s="207"/>
      <c r="H40" s="207"/>
      <c r="I40" s="207" t="s">
        <v>588</v>
      </c>
      <c r="J40" s="208"/>
      <c r="K40" s="207"/>
      <c r="L40" s="208"/>
      <c r="M40" s="207"/>
      <c r="N40" s="209"/>
      <c r="V40" s="204"/>
      <c r="W40" s="210" t="s">
        <v>586</v>
      </c>
    </row>
    <row r="41" spans="1:27" s="169" customFormat="1" ht="33.75" x14ac:dyDescent="0.2">
      <c r="A41" s="211"/>
      <c r="B41" s="212" t="s">
        <v>589</v>
      </c>
      <c r="C41" s="342" t="s">
        <v>590</v>
      </c>
      <c r="D41" s="342"/>
      <c r="E41" s="342"/>
      <c r="F41" s="342"/>
      <c r="G41" s="342"/>
      <c r="H41" s="342"/>
      <c r="I41" s="342"/>
      <c r="J41" s="342"/>
      <c r="K41" s="342"/>
      <c r="L41" s="342"/>
      <c r="M41" s="342"/>
      <c r="N41" s="344"/>
      <c r="V41" s="204"/>
      <c r="W41" s="210"/>
      <c r="X41" s="175" t="s">
        <v>590</v>
      </c>
    </row>
    <row r="42" spans="1:27" s="169" customFormat="1" ht="22.5" x14ac:dyDescent="0.2">
      <c r="A42" s="211"/>
      <c r="B42" s="212" t="s">
        <v>591</v>
      </c>
      <c r="C42" s="342" t="s">
        <v>592</v>
      </c>
      <c r="D42" s="342"/>
      <c r="E42" s="342"/>
      <c r="F42" s="342"/>
      <c r="G42" s="342"/>
      <c r="H42" s="342"/>
      <c r="I42" s="342"/>
      <c r="J42" s="342"/>
      <c r="K42" s="342"/>
      <c r="L42" s="342"/>
      <c r="M42" s="342"/>
      <c r="N42" s="344"/>
      <c r="V42" s="204"/>
      <c r="W42" s="210"/>
      <c r="X42" s="175" t="s">
        <v>592</v>
      </c>
    </row>
    <row r="43" spans="1:27" s="169" customFormat="1" ht="12" x14ac:dyDescent="0.2">
      <c r="A43" s="213"/>
      <c r="B43" s="212" t="s">
        <v>65</v>
      </c>
      <c r="C43" s="342" t="s">
        <v>593</v>
      </c>
      <c r="D43" s="342"/>
      <c r="E43" s="342"/>
      <c r="F43" s="214"/>
      <c r="G43" s="214"/>
      <c r="H43" s="214"/>
      <c r="I43" s="214"/>
      <c r="J43" s="215">
        <v>17.32</v>
      </c>
      <c r="K43" s="214" t="s">
        <v>594</v>
      </c>
      <c r="L43" s="215">
        <v>1601.41</v>
      </c>
      <c r="M43" s="214" t="s">
        <v>595</v>
      </c>
      <c r="N43" s="216">
        <v>38850</v>
      </c>
      <c r="V43" s="204"/>
      <c r="W43" s="210"/>
      <c r="Y43" s="175" t="s">
        <v>593</v>
      </c>
    </row>
    <row r="44" spans="1:27" s="169" customFormat="1" ht="12" x14ac:dyDescent="0.2">
      <c r="A44" s="213"/>
      <c r="B44" s="212" t="s">
        <v>64</v>
      </c>
      <c r="C44" s="342" t="s">
        <v>596</v>
      </c>
      <c r="D44" s="342"/>
      <c r="E44" s="342"/>
      <c r="F44" s="214"/>
      <c r="G44" s="214"/>
      <c r="H44" s="214"/>
      <c r="I44" s="214"/>
      <c r="J44" s="215">
        <v>43.57</v>
      </c>
      <c r="K44" s="214" t="s">
        <v>594</v>
      </c>
      <c r="L44" s="215">
        <v>4028.48</v>
      </c>
      <c r="M44" s="214" t="s">
        <v>597</v>
      </c>
      <c r="N44" s="216">
        <v>25903</v>
      </c>
      <c r="V44" s="204"/>
      <c r="W44" s="210"/>
      <c r="Y44" s="175" t="s">
        <v>596</v>
      </c>
    </row>
    <row r="45" spans="1:27" s="169" customFormat="1" ht="12" x14ac:dyDescent="0.2">
      <c r="A45" s="213"/>
      <c r="B45" s="212" t="s">
        <v>63</v>
      </c>
      <c r="C45" s="342" t="s">
        <v>598</v>
      </c>
      <c r="D45" s="342"/>
      <c r="E45" s="342"/>
      <c r="F45" s="214"/>
      <c r="G45" s="214"/>
      <c r="H45" s="214"/>
      <c r="I45" s="214"/>
      <c r="J45" s="215">
        <v>5.69</v>
      </c>
      <c r="K45" s="214" t="s">
        <v>594</v>
      </c>
      <c r="L45" s="215">
        <v>526.1</v>
      </c>
      <c r="M45" s="214" t="s">
        <v>595</v>
      </c>
      <c r="N45" s="216">
        <v>12763</v>
      </c>
      <c r="V45" s="204"/>
      <c r="W45" s="210"/>
      <c r="Y45" s="175" t="s">
        <v>598</v>
      </c>
    </row>
    <row r="46" spans="1:27" s="169" customFormat="1" ht="12" x14ac:dyDescent="0.2">
      <c r="A46" s="213"/>
      <c r="B46" s="212"/>
      <c r="C46" s="342" t="s">
        <v>599</v>
      </c>
      <c r="D46" s="342"/>
      <c r="E46" s="342"/>
      <c r="F46" s="214" t="s">
        <v>600</v>
      </c>
      <c r="G46" s="214" t="s">
        <v>601</v>
      </c>
      <c r="H46" s="214" t="s">
        <v>594</v>
      </c>
      <c r="I46" s="214" t="s">
        <v>602</v>
      </c>
      <c r="J46" s="215"/>
      <c r="K46" s="214"/>
      <c r="L46" s="215"/>
      <c r="M46" s="214"/>
      <c r="N46" s="216"/>
      <c r="V46" s="204"/>
      <c r="W46" s="210"/>
      <c r="Z46" s="175" t="s">
        <v>599</v>
      </c>
    </row>
    <row r="47" spans="1:27" s="169" customFormat="1" ht="12" x14ac:dyDescent="0.2">
      <c r="A47" s="213"/>
      <c r="B47" s="212"/>
      <c r="C47" s="342" t="s">
        <v>603</v>
      </c>
      <c r="D47" s="342"/>
      <c r="E47" s="342"/>
      <c r="F47" s="214" t="s">
        <v>600</v>
      </c>
      <c r="G47" s="214" t="s">
        <v>604</v>
      </c>
      <c r="H47" s="214" t="s">
        <v>594</v>
      </c>
      <c r="I47" s="214" t="s">
        <v>605</v>
      </c>
      <c r="J47" s="215"/>
      <c r="K47" s="214"/>
      <c r="L47" s="215"/>
      <c r="M47" s="214"/>
      <c r="N47" s="216"/>
      <c r="V47" s="204"/>
      <c r="W47" s="210"/>
      <c r="Z47" s="175" t="s">
        <v>603</v>
      </c>
    </row>
    <row r="48" spans="1:27" s="169" customFormat="1" ht="12" x14ac:dyDescent="0.2">
      <c r="A48" s="213"/>
      <c r="B48" s="212"/>
      <c r="C48" s="346" t="s">
        <v>606</v>
      </c>
      <c r="D48" s="346"/>
      <c r="E48" s="346"/>
      <c r="F48" s="217"/>
      <c r="G48" s="217"/>
      <c r="H48" s="217"/>
      <c r="I48" s="217"/>
      <c r="J48" s="218">
        <v>60.89</v>
      </c>
      <c r="K48" s="217"/>
      <c r="L48" s="218">
        <v>5629.89</v>
      </c>
      <c r="M48" s="217"/>
      <c r="N48" s="219"/>
      <c r="V48" s="204"/>
      <c r="W48" s="210"/>
      <c r="AA48" s="175" t="s">
        <v>606</v>
      </c>
    </row>
    <row r="49" spans="1:28" s="169" customFormat="1" ht="12" x14ac:dyDescent="0.2">
      <c r="A49" s="213"/>
      <c r="B49" s="212"/>
      <c r="C49" s="342" t="s">
        <v>607</v>
      </c>
      <c r="D49" s="342"/>
      <c r="E49" s="342"/>
      <c r="F49" s="214"/>
      <c r="G49" s="214"/>
      <c r="H49" s="214"/>
      <c r="I49" s="214"/>
      <c r="J49" s="215"/>
      <c r="K49" s="214"/>
      <c r="L49" s="215">
        <v>2127.5100000000002</v>
      </c>
      <c r="M49" s="214"/>
      <c r="N49" s="216">
        <v>51613</v>
      </c>
      <c r="V49" s="204"/>
      <c r="W49" s="210"/>
      <c r="Z49" s="175" t="s">
        <v>607</v>
      </c>
    </row>
    <row r="50" spans="1:28" s="169" customFormat="1" ht="22.5" x14ac:dyDescent="0.2">
      <c r="A50" s="213"/>
      <c r="B50" s="212" t="s">
        <v>608</v>
      </c>
      <c r="C50" s="342" t="s">
        <v>609</v>
      </c>
      <c r="D50" s="342"/>
      <c r="E50" s="342"/>
      <c r="F50" s="214" t="s">
        <v>610</v>
      </c>
      <c r="G50" s="214" t="s">
        <v>611</v>
      </c>
      <c r="H50" s="214"/>
      <c r="I50" s="214" t="s">
        <v>611</v>
      </c>
      <c r="J50" s="215"/>
      <c r="K50" s="214"/>
      <c r="L50" s="215">
        <v>2191.34</v>
      </c>
      <c r="M50" s="214"/>
      <c r="N50" s="216">
        <v>53161</v>
      </c>
      <c r="V50" s="204"/>
      <c r="W50" s="210"/>
      <c r="Z50" s="175" t="s">
        <v>609</v>
      </c>
    </row>
    <row r="51" spans="1:28" s="169" customFormat="1" ht="22.5" x14ac:dyDescent="0.2">
      <c r="A51" s="213"/>
      <c r="B51" s="212" t="s">
        <v>612</v>
      </c>
      <c r="C51" s="342" t="s">
        <v>613</v>
      </c>
      <c r="D51" s="342"/>
      <c r="E51" s="342"/>
      <c r="F51" s="214" t="s">
        <v>610</v>
      </c>
      <c r="G51" s="214" t="s">
        <v>614</v>
      </c>
      <c r="H51" s="214" t="s">
        <v>615</v>
      </c>
      <c r="I51" s="214" t="s">
        <v>615</v>
      </c>
      <c r="J51" s="215"/>
      <c r="K51" s="214"/>
      <c r="L51" s="215"/>
      <c r="M51" s="214"/>
      <c r="N51" s="216"/>
      <c r="V51" s="204"/>
      <c r="W51" s="210"/>
      <c r="Z51" s="175" t="s">
        <v>613</v>
      </c>
    </row>
    <row r="52" spans="1:28" s="169" customFormat="1" ht="12" x14ac:dyDescent="0.2">
      <c r="A52" s="220"/>
      <c r="B52" s="221"/>
      <c r="C52" s="345" t="s">
        <v>616</v>
      </c>
      <c r="D52" s="345"/>
      <c r="E52" s="345"/>
      <c r="F52" s="207"/>
      <c r="G52" s="207"/>
      <c r="H52" s="207"/>
      <c r="I52" s="207"/>
      <c r="J52" s="208"/>
      <c r="K52" s="207"/>
      <c r="L52" s="208">
        <v>7821.23</v>
      </c>
      <c r="M52" s="217"/>
      <c r="N52" s="209">
        <v>117914</v>
      </c>
      <c r="V52" s="204"/>
      <c r="W52" s="210"/>
      <c r="AB52" s="210" t="s">
        <v>616</v>
      </c>
    </row>
    <row r="53" spans="1:28" s="169" customFormat="1" ht="21.75" x14ac:dyDescent="0.2">
      <c r="A53" s="205" t="s">
        <v>64</v>
      </c>
      <c r="B53" s="206" t="s">
        <v>617</v>
      </c>
      <c r="C53" s="345" t="s">
        <v>618</v>
      </c>
      <c r="D53" s="345"/>
      <c r="E53" s="345"/>
      <c r="F53" s="207" t="s">
        <v>619</v>
      </c>
      <c r="G53" s="207"/>
      <c r="H53" s="207"/>
      <c r="I53" s="207" t="s">
        <v>62</v>
      </c>
      <c r="J53" s="208"/>
      <c r="K53" s="207"/>
      <c r="L53" s="208"/>
      <c r="M53" s="207"/>
      <c r="N53" s="209"/>
      <c r="V53" s="204"/>
      <c r="W53" s="210" t="s">
        <v>618</v>
      </c>
      <c r="AB53" s="210"/>
    </row>
    <row r="54" spans="1:28" s="169" customFormat="1" ht="22.5" x14ac:dyDescent="0.2">
      <c r="A54" s="211"/>
      <c r="B54" s="212" t="s">
        <v>620</v>
      </c>
      <c r="C54" s="342" t="s">
        <v>621</v>
      </c>
      <c r="D54" s="342"/>
      <c r="E54" s="342"/>
      <c r="F54" s="342"/>
      <c r="G54" s="342"/>
      <c r="H54" s="342"/>
      <c r="I54" s="342"/>
      <c r="J54" s="342"/>
      <c r="K54" s="342"/>
      <c r="L54" s="342"/>
      <c r="M54" s="342"/>
      <c r="N54" s="344"/>
      <c r="V54" s="204"/>
      <c r="W54" s="210"/>
      <c r="X54" s="175" t="s">
        <v>621</v>
      </c>
      <c r="AB54" s="210"/>
    </row>
    <row r="55" spans="1:28" s="169" customFormat="1" ht="33.75" x14ac:dyDescent="0.2">
      <c r="A55" s="211"/>
      <c r="B55" s="212" t="s">
        <v>589</v>
      </c>
      <c r="C55" s="342" t="s">
        <v>590</v>
      </c>
      <c r="D55" s="342"/>
      <c r="E55" s="342"/>
      <c r="F55" s="342"/>
      <c r="G55" s="342"/>
      <c r="H55" s="342"/>
      <c r="I55" s="342"/>
      <c r="J55" s="342"/>
      <c r="K55" s="342"/>
      <c r="L55" s="342"/>
      <c r="M55" s="342"/>
      <c r="N55" s="344"/>
      <c r="V55" s="204"/>
      <c r="W55" s="210"/>
      <c r="X55" s="175" t="s">
        <v>590</v>
      </c>
      <c r="AB55" s="210"/>
    </row>
    <row r="56" spans="1:28" s="169" customFormat="1" ht="22.5" x14ac:dyDescent="0.2">
      <c r="A56" s="211"/>
      <c r="B56" s="212" t="s">
        <v>591</v>
      </c>
      <c r="C56" s="342" t="s">
        <v>592</v>
      </c>
      <c r="D56" s="342"/>
      <c r="E56" s="342"/>
      <c r="F56" s="342"/>
      <c r="G56" s="342"/>
      <c r="H56" s="342"/>
      <c r="I56" s="342"/>
      <c r="J56" s="342"/>
      <c r="K56" s="342"/>
      <c r="L56" s="342"/>
      <c r="M56" s="342"/>
      <c r="N56" s="344"/>
      <c r="V56" s="204"/>
      <c r="W56" s="210"/>
      <c r="X56" s="175" t="s">
        <v>592</v>
      </c>
      <c r="AB56" s="210"/>
    </row>
    <row r="57" spans="1:28" s="169" customFormat="1" ht="12" x14ac:dyDescent="0.2">
      <c r="A57" s="213"/>
      <c r="B57" s="212" t="s">
        <v>65</v>
      </c>
      <c r="C57" s="342" t="s">
        <v>593</v>
      </c>
      <c r="D57" s="342"/>
      <c r="E57" s="342"/>
      <c r="F57" s="214"/>
      <c r="G57" s="214"/>
      <c r="H57" s="214"/>
      <c r="I57" s="214"/>
      <c r="J57" s="215">
        <v>74.650000000000006</v>
      </c>
      <c r="K57" s="214" t="s">
        <v>622</v>
      </c>
      <c r="L57" s="215">
        <v>123.62</v>
      </c>
      <c r="M57" s="214" t="s">
        <v>595</v>
      </c>
      <c r="N57" s="216">
        <v>2999</v>
      </c>
      <c r="V57" s="204"/>
      <c r="W57" s="210"/>
      <c r="Y57" s="175" t="s">
        <v>593</v>
      </c>
      <c r="AB57" s="210"/>
    </row>
    <row r="58" spans="1:28" s="169" customFormat="1" ht="12" x14ac:dyDescent="0.2">
      <c r="A58" s="213"/>
      <c r="B58" s="212" t="s">
        <v>64</v>
      </c>
      <c r="C58" s="342" t="s">
        <v>596</v>
      </c>
      <c r="D58" s="342"/>
      <c r="E58" s="342"/>
      <c r="F58" s="214"/>
      <c r="G58" s="214"/>
      <c r="H58" s="214"/>
      <c r="I58" s="214"/>
      <c r="J58" s="215">
        <v>97.33</v>
      </c>
      <c r="K58" s="214" t="s">
        <v>622</v>
      </c>
      <c r="L58" s="215">
        <v>161.18</v>
      </c>
      <c r="M58" s="214" t="s">
        <v>597</v>
      </c>
      <c r="N58" s="216">
        <v>1036</v>
      </c>
      <c r="V58" s="204"/>
      <c r="W58" s="210"/>
      <c r="Y58" s="175" t="s">
        <v>596</v>
      </c>
      <c r="AB58" s="210"/>
    </row>
    <row r="59" spans="1:28" s="169" customFormat="1" ht="12" x14ac:dyDescent="0.2">
      <c r="A59" s="213"/>
      <c r="B59" s="212" t="s">
        <v>63</v>
      </c>
      <c r="C59" s="342" t="s">
        <v>598</v>
      </c>
      <c r="D59" s="342"/>
      <c r="E59" s="342"/>
      <c r="F59" s="214"/>
      <c r="G59" s="214"/>
      <c r="H59" s="214"/>
      <c r="I59" s="214"/>
      <c r="J59" s="215">
        <v>13</v>
      </c>
      <c r="K59" s="214" t="s">
        <v>622</v>
      </c>
      <c r="L59" s="215">
        <v>21.53</v>
      </c>
      <c r="M59" s="214" t="s">
        <v>595</v>
      </c>
      <c r="N59" s="216">
        <v>522</v>
      </c>
      <c r="V59" s="204"/>
      <c r="W59" s="210"/>
      <c r="Y59" s="175" t="s">
        <v>598</v>
      </c>
      <c r="AB59" s="210"/>
    </row>
    <row r="60" spans="1:28" s="169" customFormat="1" ht="12" x14ac:dyDescent="0.2">
      <c r="A60" s="213"/>
      <c r="B60" s="212" t="s">
        <v>62</v>
      </c>
      <c r="C60" s="342" t="s">
        <v>623</v>
      </c>
      <c r="D60" s="342"/>
      <c r="E60" s="342"/>
      <c r="F60" s="214"/>
      <c r="G60" s="214"/>
      <c r="H60" s="214"/>
      <c r="I60" s="214"/>
      <c r="J60" s="215">
        <v>2.16</v>
      </c>
      <c r="K60" s="214" t="s">
        <v>615</v>
      </c>
      <c r="L60" s="215">
        <v>0</v>
      </c>
      <c r="M60" s="214" t="s">
        <v>624</v>
      </c>
      <c r="N60" s="216"/>
      <c r="V60" s="204"/>
      <c r="W60" s="210"/>
      <c r="Y60" s="175" t="s">
        <v>623</v>
      </c>
      <c r="AB60" s="210"/>
    </row>
    <row r="61" spans="1:28" s="169" customFormat="1" ht="12" x14ac:dyDescent="0.2">
      <c r="A61" s="213"/>
      <c r="B61" s="212"/>
      <c r="C61" s="342" t="s">
        <v>599</v>
      </c>
      <c r="D61" s="342"/>
      <c r="E61" s="342"/>
      <c r="F61" s="214" t="s">
        <v>600</v>
      </c>
      <c r="G61" s="214" t="s">
        <v>625</v>
      </c>
      <c r="H61" s="214" t="s">
        <v>622</v>
      </c>
      <c r="I61" s="214" t="s">
        <v>626</v>
      </c>
      <c r="J61" s="215"/>
      <c r="K61" s="214"/>
      <c r="L61" s="215"/>
      <c r="M61" s="214"/>
      <c r="N61" s="216"/>
      <c r="V61" s="204"/>
      <c r="W61" s="210"/>
      <c r="Z61" s="175" t="s">
        <v>599</v>
      </c>
      <c r="AB61" s="210"/>
    </row>
    <row r="62" spans="1:28" s="169" customFormat="1" ht="12" x14ac:dyDescent="0.2">
      <c r="A62" s="213"/>
      <c r="B62" s="212"/>
      <c r="C62" s="342" t="s">
        <v>603</v>
      </c>
      <c r="D62" s="342"/>
      <c r="E62" s="342"/>
      <c r="F62" s="214" t="s">
        <v>600</v>
      </c>
      <c r="G62" s="214" t="s">
        <v>627</v>
      </c>
      <c r="H62" s="214" t="s">
        <v>622</v>
      </c>
      <c r="I62" s="214" t="s">
        <v>628</v>
      </c>
      <c r="J62" s="215"/>
      <c r="K62" s="214"/>
      <c r="L62" s="215"/>
      <c r="M62" s="214"/>
      <c r="N62" s="216"/>
      <c r="V62" s="204"/>
      <c r="W62" s="210"/>
      <c r="Z62" s="175" t="s">
        <v>603</v>
      </c>
      <c r="AB62" s="210"/>
    </row>
    <row r="63" spans="1:28" s="169" customFormat="1" ht="12" x14ac:dyDescent="0.2">
      <c r="A63" s="213"/>
      <c r="B63" s="212"/>
      <c r="C63" s="346" t="s">
        <v>606</v>
      </c>
      <c r="D63" s="346"/>
      <c r="E63" s="346"/>
      <c r="F63" s="217"/>
      <c r="G63" s="217"/>
      <c r="H63" s="217"/>
      <c r="I63" s="217"/>
      <c r="J63" s="218">
        <v>174.14</v>
      </c>
      <c r="K63" s="217"/>
      <c r="L63" s="218">
        <v>284.8</v>
      </c>
      <c r="M63" s="217"/>
      <c r="N63" s="219"/>
      <c r="V63" s="204"/>
      <c r="W63" s="210"/>
      <c r="AA63" s="175" t="s">
        <v>606</v>
      </c>
      <c r="AB63" s="210"/>
    </row>
    <row r="64" spans="1:28" s="169" customFormat="1" ht="12" x14ac:dyDescent="0.2">
      <c r="A64" s="213"/>
      <c r="B64" s="212"/>
      <c r="C64" s="342" t="s">
        <v>607</v>
      </c>
      <c r="D64" s="342"/>
      <c r="E64" s="342"/>
      <c r="F64" s="214"/>
      <c r="G64" s="214"/>
      <c r="H64" s="214"/>
      <c r="I64" s="214"/>
      <c r="J64" s="215"/>
      <c r="K64" s="214"/>
      <c r="L64" s="215">
        <v>145.15</v>
      </c>
      <c r="M64" s="214"/>
      <c r="N64" s="216">
        <v>3521</v>
      </c>
      <c r="V64" s="204"/>
      <c r="W64" s="210"/>
      <c r="Z64" s="175" t="s">
        <v>607</v>
      </c>
      <c r="AB64" s="210"/>
    </row>
    <row r="65" spans="1:28" s="169" customFormat="1" ht="22.5" x14ac:dyDescent="0.2">
      <c r="A65" s="213"/>
      <c r="B65" s="212" t="s">
        <v>608</v>
      </c>
      <c r="C65" s="342" t="s">
        <v>609</v>
      </c>
      <c r="D65" s="342"/>
      <c r="E65" s="342"/>
      <c r="F65" s="214" t="s">
        <v>610</v>
      </c>
      <c r="G65" s="214" t="s">
        <v>611</v>
      </c>
      <c r="H65" s="214"/>
      <c r="I65" s="214" t="s">
        <v>611</v>
      </c>
      <c r="J65" s="215"/>
      <c r="K65" s="214"/>
      <c r="L65" s="215">
        <v>149.5</v>
      </c>
      <c r="M65" s="214"/>
      <c r="N65" s="216">
        <v>3627</v>
      </c>
      <c r="V65" s="204"/>
      <c r="W65" s="210"/>
      <c r="Z65" s="175" t="s">
        <v>609</v>
      </c>
      <c r="AB65" s="210"/>
    </row>
    <row r="66" spans="1:28" s="169" customFormat="1" ht="22.5" x14ac:dyDescent="0.2">
      <c r="A66" s="213"/>
      <c r="B66" s="212" t="s">
        <v>612</v>
      </c>
      <c r="C66" s="342" t="s">
        <v>613</v>
      </c>
      <c r="D66" s="342"/>
      <c r="E66" s="342"/>
      <c r="F66" s="214" t="s">
        <v>610</v>
      </c>
      <c r="G66" s="214" t="s">
        <v>614</v>
      </c>
      <c r="H66" s="214" t="s">
        <v>615</v>
      </c>
      <c r="I66" s="214" t="s">
        <v>615</v>
      </c>
      <c r="J66" s="215"/>
      <c r="K66" s="214"/>
      <c r="L66" s="215"/>
      <c r="M66" s="214"/>
      <c r="N66" s="216"/>
      <c r="V66" s="204"/>
      <c r="W66" s="210"/>
      <c r="Z66" s="175" t="s">
        <v>613</v>
      </c>
      <c r="AB66" s="210"/>
    </row>
    <row r="67" spans="1:28" s="169" customFormat="1" ht="12" x14ac:dyDescent="0.2">
      <c r="A67" s="220"/>
      <c r="B67" s="221"/>
      <c r="C67" s="345" t="s">
        <v>616</v>
      </c>
      <c r="D67" s="345"/>
      <c r="E67" s="345"/>
      <c r="F67" s="207"/>
      <c r="G67" s="207"/>
      <c r="H67" s="207"/>
      <c r="I67" s="207"/>
      <c r="J67" s="208"/>
      <c r="K67" s="207"/>
      <c r="L67" s="208">
        <v>434.3</v>
      </c>
      <c r="M67" s="217"/>
      <c r="N67" s="209">
        <v>7662</v>
      </c>
      <c r="V67" s="204"/>
      <c r="W67" s="210"/>
      <c r="AB67" s="210" t="s">
        <v>616</v>
      </c>
    </row>
    <row r="68" spans="1:28" s="169" customFormat="1" ht="21.75" x14ac:dyDescent="0.2">
      <c r="A68" s="205" t="s">
        <v>63</v>
      </c>
      <c r="B68" s="206" t="s">
        <v>629</v>
      </c>
      <c r="C68" s="345" t="s">
        <v>630</v>
      </c>
      <c r="D68" s="345"/>
      <c r="E68" s="345"/>
      <c r="F68" s="207" t="s">
        <v>587</v>
      </c>
      <c r="G68" s="207"/>
      <c r="H68" s="207"/>
      <c r="I68" s="207" t="s">
        <v>60</v>
      </c>
      <c r="J68" s="208"/>
      <c r="K68" s="207"/>
      <c r="L68" s="208"/>
      <c r="M68" s="207"/>
      <c r="N68" s="209"/>
      <c r="V68" s="204"/>
      <c r="W68" s="210" t="s">
        <v>630</v>
      </c>
      <c r="AB68" s="210"/>
    </row>
    <row r="69" spans="1:28" s="169" customFormat="1" ht="33.75" x14ac:dyDescent="0.2">
      <c r="A69" s="211"/>
      <c r="B69" s="212" t="s">
        <v>589</v>
      </c>
      <c r="C69" s="342" t="s">
        <v>590</v>
      </c>
      <c r="D69" s="342"/>
      <c r="E69" s="342"/>
      <c r="F69" s="342"/>
      <c r="G69" s="342"/>
      <c r="H69" s="342"/>
      <c r="I69" s="342"/>
      <c r="J69" s="342"/>
      <c r="K69" s="342"/>
      <c r="L69" s="342"/>
      <c r="M69" s="342"/>
      <c r="N69" s="344"/>
      <c r="V69" s="204"/>
      <c r="W69" s="210"/>
      <c r="X69" s="175" t="s">
        <v>590</v>
      </c>
      <c r="AB69" s="210"/>
    </row>
    <row r="70" spans="1:28" s="169" customFormat="1" ht="22.5" x14ac:dyDescent="0.2">
      <c r="A70" s="211"/>
      <c r="B70" s="212" t="s">
        <v>591</v>
      </c>
      <c r="C70" s="342" t="s">
        <v>592</v>
      </c>
      <c r="D70" s="342"/>
      <c r="E70" s="342"/>
      <c r="F70" s="342"/>
      <c r="G70" s="342"/>
      <c r="H70" s="342"/>
      <c r="I70" s="342"/>
      <c r="J70" s="342"/>
      <c r="K70" s="342"/>
      <c r="L70" s="342"/>
      <c r="M70" s="342"/>
      <c r="N70" s="344"/>
      <c r="V70" s="204"/>
      <c r="W70" s="210"/>
      <c r="X70" s="175" t="s">
        <v>592</v>
      </c>
      <c r="AB70" s="210"/>
    </row>
    <row r="71" spans="1:28" s="169" customFormat="1" ht="12" x14ac:dyDescent="0.2">
      <c r="A71" s="213"/>
      <c r="B71" s="212" t="s">
        <v>65</v>
      </c>
      <c r="C71" s="342" t="s">
        <v>593</v>
      </c>
      <c r="D71" s="342"/>
      <c r="E71" s="342"/>
      <c r="F71" s="214"/>
      <c r="G71" s="214"/>
      <c r="H71" s="214"/>
      <c r="I71" s="214"/>
      <c r="J71" s="215">
        <v>7.35</v>
      </c>
      <c r="K71" s="214" t="s">
        <v>594</v>
      </c>
      <c r="L71" s="215">
        <v>50.72</v>
      </c>
      <c r="M71" s="214" t="s">
        <v>595</v>
      </c>
      <c r="N71" s="216">
        <v>1230</v>
      </c>
      <c r="V71" s="204"/>
      <c r="W71" s="210"/>
      <c r="Y71" s="175" t="s">
        <v>593</v>
      </c>
      <c r="AB71" s="210"/>
    </row>
    <row r="72" spans="1:28" s="169" customFormat="1" ht="12" x14ac:dyDescent="0.2">
      <c r="A72" s="213"/>
      <c r="B72" s="212" t="s">
        <v>64</v>
      </c>
      <c r="C72" s="342" t="s">
        <v>596</v>
      </c>
      <c r="D72" s="342"/>
      <c r="E72" s="342"/>
      <c r="F72" s="214"/>
      <c r="G72" s="214"/>
      <c r="H72" s="214"/>
      <c r="I72" s="214"/>
      <c r="J72" s="215">
        <v>63.59</v>
      </c>
      <c r="K72" s="214" t="s">
        <v>594</v>
      </c>
      <c r="L72" s="215">
        <v>438.77</v>
      </c>
      <c r="M72" s="214" t="s">
        <v>597</v>
      </c>
      <c r="N72" s="216">
        <v>2821</v>
      </c>
      <c r="V72" s="204"/>
      <c r="W72" s="210"/>
      <c r="Y72" s="175" t="s">
        <v>596</v>
      </c>
      <c r="AB72" s="210"/>
    </row>
    <row r="73" spans="1:28" s="169" customFormat="1" ht="12" x14ac:dyDescent="0.2">
      <c r="A73" s="213"/>
      <c r="B73" s="212" t="s">
        <v>63</v>
      </c>
      <c r="C73" s="342" t="s">
        <v>598</v>
      </c>
      <c r="D73" s="342"/>
      <c r="E73" s="342"/>
      <c r="F73" s="214"/>
      <c r="G73" s="214"/>
      <c r="H73" s="214"/>
      <c r="I73" s="214"/>
      <c r="J73" s="215">
        <v>5.56</v>
      </c>
      <c r="K73" s="214" t="s">
        <v>594</v>
      </c>
      <c r="L73" s="215">
        <v>38.36</v>
      </c>
      <c r="M73" s="214" t="s">
        <v>595</v>
      </c>
      <c r="N73" s="216">
        <v>931</v>
      </c>
      <c r="V73" s="204"/>
      <c r="W73" s="210"/>
      <c r="Y73" s="175" t="s">
        <v>598</v>
      </c>
      <c r="AB73" s="210"/>
    </row>
    <row r="74" spans="1:28" s="169" customFormat="1" ht="12" x14ac:dyDescent="0.2">
      <c r="A74" s="213"/>
      <c r="B74" s="212"/>
      <c r="C74" s="342" t="s">
        <v>599</v>
      </c>
      <c r="D74" s="342"/>
      <c r="E74" s="342"/>
      <c r="F74" s="214" t="s">
        <v>600</v>
      </c>
      <c r="G74" s="214" t="s">
        <v>631</v>
      </c>
      <c r="H74" s="214" t="s">
        <v>594</v>
      </c>
      <c r="I74" s="214" t="s">
        <v>632</v>
      </c>
      <c r="J74" s="215"/>
      <c r="K74" s="214"/>
      <c r="L74" s="215"/>
      <c r="M74" s="214"/>
      <c r="N74" s="216"/>
      <c r="V74" s="204"/>
      <c r="W74" s="210"/>
      <c r="Z74" s="175" t="s">
        <v>599</v>
      </c>
      <c r="AB74" s="210"/>
    </row>
    <row r="75" spans="1:28" s="169" customFormat="1" ht="12" x14ac:dyDescent="0.2">
      <c r="A75" s="213"/>
      <c r="B75" s="212"/>
      <c r="C75" s="342" t="s">
        <v>603</v>
      </c>
      <c r="D75" s="342"/>
      <c r="E75" s="342"/>
      <c r="F75" s="214" t="s">
        <v>600</v>
      </c>
      <c r="G75" s="214" t="s">
        <v>633</v>
      </c>
      <c r="H75" s="214" t="s">
        <v>594</v>
      </c>
      <c r="I75" s="214" t="s">
        <v>634</v>
      </c>
      <c r="J75" s="215"/>
      <c r="K75" s="214"/>
      <c r="L75" s="215"/>
      <c r="M75" s="214"/>
      <c r="N75" s="216"/>
      <c r="V75" s="204"/>
      <c r="W75" s="210"/>
      <c r="Z75" s="175" t="s">
        <v>603</v>
      </c>
      <c r="AB75" s="210"/>
    </row>
    <row r="76" spans="1:28" s="169" customFormat="1" ht="12" x14ac:dyDescent="0.2">
      <c r="A76" s="213"/>
      <c r="B76" s="212"/>
      <c r="C76" s="346" t="s">
        <v>606</v>
      </c>
      <c r="D76" s="346"/>
      <c r="E76" s="346"/>
      <c r="F76" s="217"/>
      <c r="G76" s="217"/>
      <c r="H76" s="217"/>
      <c r="I76" s="217"/>
      <c r="J76" s="218">
        <v>70.94</v>
      </c>
      <c r="K76" s="217"/>
      <c r="L76" s="218">
        <v>489.49</v>
      </c>
      <c r="M76" s="217"/>
      <c r="N76" s="219"/>
      <c r="V76" s="204"/>
      <c r="W76" s="210"/>
      <c r="AA76" s="175" t="s">
        <v>606</v>
      </c>
      <c r="AB76" s="210"/>
    </row>
    <row r="77" spans="1:28" s="169" customFormat="1" ht="12" x14ac:dyDescent="0.2">
      <c r="A77" s="213"/>
      <c r="B77" s="212"/>
      <c r="C77" s="342" t="s">
        <v>607</v>
      </c>
      <c r="D77" s="342"/>
      <c r="E77" s="342"/>
      <c r="F77" s="214"/>
      <c r="G77" s="214"/>
      <c r="H77" s="214"/>
      <c r="I77" s="214"/>
      <c r="J77" s="215"/>
      <c r="K77" s="214"/>
      <c r="L77" s="215">
        <v>89.08</v>
      </c>
      <c r="M77" s="214"/>
      <c r="N77" s="216">
        <v>2161</v>
      </c>
      <c r="V77" s="204"/>
      <c r="W77" s="210"/>
      <c r="Z77" s="175" t="s">
        <v>607</v>
      </c>
      <c r="AB77" s="210"/>
    </row>
    <row r="78" spans="1:28" s="169" customFormat="1" ht="22.5" x14ac:dyDescent="0.2">
      <c r="A78" s="213"/>
      <c r="B78" s="212" t="s">
        <v>608</v>
      </c>
      <c r="C78" s="342" t="s">
        <v>609</v>
      </c>
      <c r="D78" s="342"/>
      <c r="E78" s="342"/>
      <c r="F78" s="214" t="s">
        <v>610</v>
      </c>
      <c r="G78" s="214" t="s">
        <v>611</v>
      </c>
      <c r="H78" s="214"/>
      <c r="I78" s="214" t="s">
        <v>611</v>
      </c>
      <c r="J78" s="215"/>
      <c r="K78" s="214"/>
      <c r="L78" s="215">
        <v>91.75</v>
      </c>
      <c r="M78" s="214"/>
      <c r="N78" s="216">
        <v>2226</v>
      </c>
      <c r="V78" s="204"/>
      <c r="W78" s="210"/>
      <c r="Z78" s="175" t="s">
        <v>609</v>
      </c>
      <c r="AB78" s="210"/>
    </row>
    <row r="79" spans="1:28" s="169" customFormat="1" ht="22.5" x14ac:dyDescent="0.2">
      <c r="A79" s="213"/>
      <c r="B79" s="212" t="s">
        <v>612</v>
      </c>
      <c r="C79" s="342" t="s">
        <v>613</v>
      </c>
      <c r="D79" s="342"/>
      <c r="E79" s="342"/>
      <c r="F79" s="214" t="s">
        <v>610</v>
      </c>
      <c r="G79" s="214" t="s">
        <v>614</v>
      </c>
      <c r="H79" s="214" t="s">
        <v>615</v>
      </c>
      <c r="I79" s="214" t="s">
        <v>615</v>
      </c>
      <c r="J79" s="215"/>
      <c r="K79" s="214"/>
      <c r="L79" s="215"/>
      <c r="M79" s="214"/>
      <c r="N79" s="216"/>
      <c r="V79" s="204"/>
      <c r="W79" s="210"/>
      <c r="Z79" s="175" t="s">
        <v>613</v>
      </c>
      <c r="AB79" s="210"/>
    </row>
    <row r="80" spans="1:28" s="169" customFormat="1" ht="12" x14ac:dyDescent="0.2">
      <c r="A80" s="220"/>
      <c r="B80" s="221"/>
      <c r="C80" s="345" t="s">
        <v>616</v>
      </c>
      <c r="D80" s="345"/>
      <c r="E80" s="345"/>
      <c r="F80" s="207"/>
      <c r="G80" s="207"/>
      <c r="H80" s="207"/>
      <c r="I80" s="207"/>
      <c r="J80" s="208"/>
      <c r="K80" s="207"/>
      <c r="L80" s="208">
        <v>581.24</v>
      </c>
      <c r="M80" s="217"/>
      <c r="N80" s="209">
        <v>6277</v>
      </c>
      <c r="V80" s="204"/>
      <c r="W80" s="210"/>
      <c r="AB80" s="210" t="s">
        <v>616</v>
      </c>
    </row>
    <row r="81" spans="1:28" s="169" customFormat="1" ht="21.75" x14ac:dyDescent="0.2">
      <c r="A81" s="205" t="s">
        <v>62</v>
      </c>
      <c r="B81" s="206" t="s">
        <v>635</v>
      </c>
      <c r="C81" s="345" t="s">
        <v>636</v>
      </c>
      <c r="D81" s="345"/>
      <c r="E81" s="345"/>
      <c r="F81" s="207" t="s">
        <v>619</v>
      </c>
      <c r="G81" s="207"/>
      <c r="H81" s="207"/>
      <c r="I81" s="207" t="s">
        <v>55</v>
      </c>
      <c r="J81" s="208"/>
      <c r="K81" s="207"/>
      <c r="L81" s="208"/>
      <c r="M81" s="207"/>
      <c r="N81" s="209"/>
      <c r="V81" s="204"/>
      <c r="W81" s="210" t="s">
        <v>636</v>
      </c>
      <c r="AB81" s="210"/>
    </row>
    <row r="82" spans="1:28" s="169" customFormat="1" ht="22.5" x14ac:dyDescent="0.2">
      <c r="A82" s="211"/>
      <c r="B82" s="212" t="s">
        <v>620</v>
      </c>
      <c r="C82" s="342" t="s">
        <v>621</v>
      </c>
      <c r="D82" s="342"/>
      <c r="E82" s="342"/>
      <c r="F82" s="342"/>
      <c r="G82" s="342"/>
      <c r="H82" s="342"/>
      <c r="I82" s="342"/>
      <c r="J82" s="342"/>
      <c r="K82" s="342"/>
      <c r="L82" s="342"/>
      <c r="M82" s="342"/>
      <c r="N82" s="344"/>
      <c r="V82" s="204"/>
      <c r="W82" s="210"/>
      <c r="X82" s="175" t="s">
        <v>621</v>
      </c>
      <c r="AB82" s="210"/>
    </row>
    <row r="83" spans="1:28" s="169" customFormat="1" ht="33.75" x14ac:dyDescent="0.2">
      <c r="A83" s="211"/>
      <c r="B83" s="212" t="s">
        <v>589</v>
      </c>
      <c r="C83" s="342" t="s">
        <v>590</v>
      </c>
      <c r="D83" s="342"/>
      <c r="E83" s="342"/>
      <c r="F83" s="342"/>
      <c r="G83" s="342"/>
      <c r="H83" s="342"/>
      <c r="I83" s="342"/>
      <c r="J83" s="342"/>
      <c r="K83" s="342"/>
      <c r="L83" s="342"/>
      <c r="M83" s="342"/>
      <c r="N83" s="344"/>
      <c r="V83" s="204"/>
      <c r="W83" s="210"/>
      <c r="X83" s="175" t="s">
        <v>590</v>
      </c>
      <c r="AB83" s="210"/>
    </row>
    <row r="84" spans="1:28" s="169" customFormat="1" ht="22.5" x14ac:dyDescent="0.2">
      <c r="A84" s="211"/>
      <c r="B84" s="212" t="s">
        <v>591</v>
      </c>
      <c r="C84" s="342" t="s">
        <v>592</v>
      </c>
      <c r="D84" s="342"/>
      <c r="E84" s="342"/>
      <c r="F84" s="342"/>
      <c r="G84" s="342"/>
      <c r="H84" s="342"/>
      <c r="I84" s="342"/>
      <c r="J84" s="342"/>
      <c r="K84" s="342"/>
      <c r="L84" s="342"/>
      <c r="M84" s="342"/>
      <c r="N84" s="344"/>
      <c r="V84" s="204"/>
      <c r="W84" s="210"/>
      <c r="X84" s="175" t="s">
        <v>592</v>
      </c>
      <c r="AB84" s="210"/>
    </row>
    <row r="85" spans="1:28" s="169" customFormat="1" ht="12" x14ac:dyDescent="0.2">
      <c r="A85" s="213"/>
      <c r="B85" s="212" t="s">
        <v>65</v>
      </c>
      <c r="C85" s="342" t="s">
        <v>593</v>
      </c>
      <c r="D85" s="342"/>
      <c r="E85" s="342"/>
      <c r="F85" s="214"/>
      <c r="G85" s="214"/>
      <c r="H85" s="214"/>
      <c r="I85" s="214"/>
      <c r="J85" s="215">
        <v>33.31</v>
      </c>
      <c r="K85" s="214" t="s">
        <v>622</v>
      </c>
      <c r="L85" s="215">
        <v>110.32</v>
      </c>
      <c r="M85" s="214" t="s">
        <v>595</v>
      </c>
      <c r="N85" s="216">
        <v>2676</v>
      </c>
      <c r="V85" s="204"/>
      <c r="W85" s="210"/>
      <c r="Y85" s="175" t="s">
        <v>593</v>
      </c>
      <c r="AB85" s="210"/>
    </row>
    <row r="86" spans="1:28" s="169" customFormat="1" ht="12" x14ac:dyDescent="0.2">
      <c r="A86" s="213"/>
      <c r="B86" s="212" t="s">
        <v>64</v>
      </c>
      <c r="C86" s="342" t="s">
        <v>596</v>
      </c>
      <c r="D86" s="342"/>
      <c r="E86" s="342"/>
      <c r="F86" s="214"/>
      <c r="G86" s="214"/>
      <c r="H86" s="214"/>
      <c r="I86" s="214"/>
      <c r="J86" s="215">
        <v>84.35</v>
      </c>
      <c r="K86" s="214" t="s">
        <v>622</v>
      </c>
      <c r="L86" s="215">
        <v>279.37</v>
      </c>
      <c r="M86" s="214" t="s">
        <v>597</v>
      </c>
      <c r="N86" s="216">
        <v>1796</v>
      </c>
      <c r="V86" s="204"/>
      <c r="W86" s="210"/>
      <c r="Y86" s="175" t="s">
        <v>596</v>
      </c>
      <c r="AB86" s="210"/>
    </row>
    <row r="87" spans="1:28" s="169" customFormat="1" ht="12" x14ac:dyDescent="0.2">
      <c r="A87" s="213"/>
      <c r="B87" s="212" t="s">
        <v>63</v>
      </c>
      <c r="C87" s="342" t="s">
        <v>598</v>
      </c>
      <c r="D87" s="342"/>
      <c r="E87" s="342"/>
      <c r="F87" s="214"/>
      <c r="G87" s="214"/>
      <c r="H87" s="214"/>
      <c r="I87" s="214"/>
      <c r="J87" s="215">
        <v>11.1</v>
      </c>
      <c r="K87" s="214" t="s">
        <v>622</v>
      </c>
      <c r="L87" s="215">
        <v>36.76</v>
      </c>
      <c r="M87" s="214" t="s">
        <v>595</v>
      </c>
      <c r="N87" s="216">
        <v>892</v>
      </c>
      <c r="V87" s="204"/>
      <c r="W87" s="210"/>
      <c r="Y87" s="175" t="s">
        <v>598</v>
      </c>
      <c r="AB87" s="210"/>
    </row>
    <row r="88" spans="1:28" s="169" customFormat="1" ht="12" x14ac:dyDescent="0.2">
      <c r="A88" s="213"/>
      <c r="B88" s="212" t="s">
        <v>62</v>
      </c>
      <c r="C88" s="342" t="s">
        <v>623</v>
      </c>
      <c r="D88" s="342"/>
      <c r="E88" s="342"/>
      <c r="F88" s="214"/>
      <c r="G88" s="214"/>
      <c r="H88" s="214"/>
      <c r="I88" s="214"/>
      <c r="J88" s="215">
        <v>2.86</v>
      </c>
      <c r="K88" s="214" t="s">
        <v>615</v>
      </c>
      <c r="L88" s="215">
        <v>0</v>
      </c>
      <c r="M88" s="214" t="s">
        <v>624</v>
      </c>
      <c r="N88" s="216"/>
      <c r="V88" s="204"/>
      <c r="W88" s="210"/>
      <c r="Y88" s="175" t="s">
        <v>623</v>
      </c>
      <c r="AB88" s="210"/>
    </row>
    <row r="89" spans="1:28" s="169" customFormat="1" ht="12" x14ac:dyDescent="0.2">
      <c r="A89" s="213"/>
      <c r="B89" s="212"/>
      <c r="C89" s="342" t="s">
        <v>599</v>
      </c>
      <c r="D89" s="342"/>
      <c r="E89" s="342"/>
      <c r="F89" s="214" t="s">
        <v>600</v>
      </c>
      <c r="G89" s="214" t="s">
        <v>637</v>
      </c>
      <c r="H89" s="214" t="s">
        <v>622</v>
      </c>
      <c r="I89" s="214" t="s">
        <v>638</v>
      </c>
      <c r="J89" s="215"/>
      <c r="K89" s="214"/>
      <c r="L89" s="215"/>
      <c r="M89" s="214"/>
      <c r="N89" s="216"/>
      <c r="V89" s="204"/>
      <c r="W89" s="210"/>
      <c r="Z89" s="175" t="s">
        <v>599</v>
      </c>
      <c r="AB89" s="210"/>
    </row>
    <row r="90" spans="1:28" s="169" customFormat="1" ht="12" x14ac:dyDescent="0.2">
      <c r="A90" s="213"/>
      <c r="B90" s="212"/>
      <c r="C90" s="342" t="s">
        <v>603</v>
      </c>
      <c r="D90" s="342"/>
      <c r="E90" s="342"/>
      <c r="F90" s="214" t="s">
        <v>600</v>
      </c>
      <c r="G90" s="214" t="s">
        <v>639</v>
      </c>
      <c r="H90" s="214" t="s">
        <v>622</v>
      </c>
      <c r="I90" s="214" t="s">
        <v>640</v>
      </c>
      <c r="J90" s="215"/>
      <c r="K90" s="214"/>
      <c r="L90" s="215"/>
      <c r="M90" s="214"/>
      <c r="N90" s="216"/>
      <c r="V90" s="204"/>
      <c r="W90" s="210"/>
      <c r="Z90" s="175" t="s">
        <v>603</v>
      </c>
      <c r="AB90" s="210"/>
    </row>
    <row r="91" spans="1:28" s="169" customFormat="1" ht="12" x14ac:dyDescent="0.2">
      <c r="A91" s="213"/>
      <c r="B91" s="212"/>
      <c r="C91" s="346" t="s">
        <v>606</v>
      </c>
      <c r="D91" s="346"/>
      <c r="E91" s="346"/>
      <c r="F91" s="217"/>
      <c r="G91" s="217"/>
      <c r="H91" s="217"/>
      <c r="I91" s="217"/>
      <c r="J91" s="218">
        <v>120.52</v>
      </c>
      <c r="K91" s="217"/>
      <c r="L91" s="218">
        <v>389.69</v>
      </c>
      <c r="M91" s="217"/>
      <c r="N91" s="219"/>
      <c r="V91" s="204"/>
      <c r="W91" s="210"/>
      <c r="AA91" s="175" t="s">
        <v>606</v>
      </c>
      <c r="AB91" s="210"/>
    </row>
    <row r="92" spans="1:28" s="169" customFormat="1" ht="12" x14ac:dyDescent="0.2">
      <c r="A92" s="213"/>
      <c r="B92" s="212"/>
      <c r="C92" s="342" t="s">
        <v>607</v>
      </c>
      <c r="D92" s="342"/>
      <c r="E92" s="342"/>
      <c r="F92" s="214"/>
      <c r="G92" s="214"/>
      <c r="H92" s="214"/>
      <c r="I92" s="214"/>
      <c r="J92" s="215"/>
      <c r="K92" s="214"/>
      <c r="L92" s="215">
        <v>147.08000000000001</v>
      </c>
      <c r="M92" s="214"/>
      <c r="N92" s="216">
        <v>3568</v>
      </c>
      <c r="V92" s="204"/>
      <c r="W92" s="210"/>
      <c r="Z92" s="175" t="s">
        <v>607</v>
      </c>
      <c r="AB92" s="210"/>
    </row>
    <row r="93" spans="1:28" s="169" customFormat="1" ht="22.5" x14ac:dyDescent="0.2">
      <c r="A93" s="213"/>
      <c r="B93" s="212" t="s">
        <v>608</v>
      </c>
      <c r="C93" s="342" t="s">
        <v>609</v>
      </c>
      <c r="D93" s="342"/>
      <c r="E93" s="342"/>
      <c r="F93" s="214" t="s">
        <v>610</v>
      </c>
      <c r="G93" s="214" t="s">
        <v>611</v>
      </c>
      <c r="H93" s="214"/>
      <c r="I93" s="214" t="s">
        <v>611</v>
      </c>
      <c r="J93" s="215"/>
      <c r="K93" s="214"/>
      <c r="L93" s="215">
        <v>151.49</v>
      </c>
      <c r="M93" s="214"/>
      <c r="N93" s="216">
        <v>3675</v>
      </c>
      <c r="V93" s="204"/>
      <c r="W93" s="210"/>
      <c r="Z93" s="175" t="s">
        <v>609</v>
      </c>
      <c r="AB93" s="210"/>
    </row>
    <row r="94" spans="1:28" s="169" customFormat="1" ht="22.5" x14ac:dyDescent="0.2">
      <c r="A94" s="213"/>
      <c r="B94" s="212" t="s">
        <v>612</v>
      </c>
      <c r="C94" s="342" t="s">
        <v>613</v>
      </c>
      <c r="D94" s="342"/>
      <c r="E94" s="342"/>
      <c r="F94" s="214" t="s">
        <v>610</v>
      </c>
      <c r="G94" s="214" t="s">
        <v>614</v>
      </c>
      <c r="H94" s="214" t="s">
        <v>615</v>
      </c>
      <c r="I94" s="214" t="s">
        <v>615</v>
      </c>
      <c r="J94" s="215"/>
      <c r="K94" s="214"/>
      <c r="L94" s="215"/>
      <c r="M94" s="214"/>
      <c r="N94" s="216"/>
      <c r="V94" s="204"/>
      <c r="W94" s="210"/>
      <c r="Z94" s="175" t="s">
        <v>613</v>
      </c>
      <c r="AB94" s="210"/>
    </row>
    <row r="95" spans="1:28" s="169" customFormat="1" ht="12" x14ac:dyDescent="0.2">
      <c r="A95" s="220"/>
      <c r="B95" s="221"/>
      <c r="C95" s="345" t="s">
        <v>616</v>
      </c>
      <c r="D95" s="345"/>
      <c r="E95" s="345"/>
      <c r="F95" s="207"/>
      <c r="G95" s="207"/>
      <c r="H95" s="207"/>
      <c r="I95" s="207"/>
      <c r="J95" s="208"/>
      <c r="K95" s="207"/>
      <c r="L95" s="208">
        <v>541.17999999999995</v>
      </c>
      <c r="M95" s="217"/>
      <c r="N95" s="209">
        <v>8147</v>
      </c>
      <c r="V95" s="204"/>
      <c r="W95" s="210"/>
      <c r="AB95" s="210" t="s">
        <v>616</v>
      </c>
    </row>
    <row r="96" spans="1:28" s="169" customFormat="1" ht="1.5" customHeight="1" x14ac:dyDescent="0.2">
      <c r="A96" s="222"/>
      <c r="B96" s="221"/>
      <c r="C96" s="221"/>
      <c r="D96" s="221"/>
      <c r="E96" s="221"/>
      <c r="F96" s="222"/>
      <c r="G96" s="222"/>
      <c r="H96" s="222"/>
      <c r="I96" s="222"/>
      <c r="J96" s="223"/>
      <c r="K96" s="222"/>
      <c r="L96" s="223"/>
      <c r="M96" s="214"/>
      <c r="N96" s="223"/>
      <c r="V96" s="204"/>
      <c r="W96" s="210"/>
      <c r="AB96" s="210"/>
    </row>
    <row r="97" spans="1:29" s="169" customFormat="1" ht="12" x14ac:dyDescent="0.2">
      <c r="A97" s="224"/>
      <c r="B97" s="225"/>
      <c r="C97" s="345" t="s">
        <v>641</v>
      </c>
      <c r="D97" s="345"/>
      <c r="E97" s="345"/>
      <c r="F97" s="345"/>
      <c r="G97" s="345"/>
      <c r="H97" s="345"/>
      <c r="I97" s="345"/>
      <c r="J97" s="345"/>
      <c r="K97" s="345"/>
      <c r="L97" s="226">
        <v>9377.9500000000007</v>
      </c>
      <c r="M97" s="227"/>
      <c r="N97" s="228">
        <v>140000</v>
      </c>
      <c r="V97" s="204"/>
      <c r="W97" s="210"/>
      <c r="AB97" s="210"/>
      <c r="AC97" s="210" t="s">
        <v>641</v>
      </c>
    </row>
    <row r="98" spans="1:29" s="169" customFormat="1" ht="12" x14ac:dyDescent="0.2">
      <c r="A98" s="347" t="s">
        <v>642</v>
      </c>
      <c r="B98" s="348"/>
      <c r="C98" s="348"/>
      <c r="D98" s="348"/>
      <c r="E98" s="348"/>
      <c r="F98" s="348"/>
      <c r="G98" s="348"/>
      <c r="H98" s="348"/>
      <c r="I98" s="348"/>
      <c r="J98" s="348"/>
      <c r="K98" s="348"/>
      <c r="L98" s="348"/>
      <c r="M98" s="348"/>
      <c r="N98" s="349"/>
      <c r="V98" s="204" t="s">
        <v>642</v>
      </c>
      <c r="W98" s="210"/>
      <c r="AB98" s="210"/>
      <c r="AC98" s="210"/>
    </row>
    <row r="99" spans="1:29" s="169" customFormat="1" ht="21.75" x14ac:dyDescent="0.2">
      <c r="A99" s="205" t="s">
        <v>60</v>
      </c>
      <c r="B99" s="206" t="s">
        <v>643</v>
      </c>
      <c r="C99" s="345" t="s">
        <v>618</v>
      </c>
      <c r="D99" s="345"/>
      <c r="E99" s="345"/>
      <c r="F99" s="207" t="s">
        <v>619</v>
      </c>
      <c r="G99" s="207"/>
      <c r="H99" s="207"/>
      <c r="I99" s="207" t="s">
        <v>62</v>
      </c>
      <c r="J99" s="208"/>
      <c r="K99" s="207"/>
      <c r="L99" s="208"/>
      <c r="M99" s="207"/>
      <c r="N99" s="209"/>
      <c r="V99" s="204"/>
      <c r="W99" s="210" t="s">
        <v>618</v>
      </c>
      <c r="AB99" s="210"/>
      <c r="AC99" s="210"/>
    </row>
    <row r="100" spans="1:29" s="169" customFormat="1" ht="33.75" x14ac:dyDescent="0.2">
      <c r="A100" s="211"/>
      <c r="B100" s="212" t="s">
        <v>589</v>
      </c>
      <c r="C100" s="342" t="s">
        <v>590</v>
      </c>
      <c r="D100" s="342"/>
      <c r="E100" s="342"/>
      <c r="F100" s="342"/>
      <c r="G100" s="342"/>
      <c r="H100" s="342"/>
      <c r="I100" s="342"/>
      <c r="J100" s="342"/>
      <c r="K100" s="342"/>
      <c r="L100" s="342"/>
      <c r="M100" s="342"/>
      <c r="N100" s="344"/>
      <c r="V100" s="204"/>
      <c r="W100" s="210"/>
      <c r="X100" s="175" t="s">
        <v>590</v>
      </c>
      <c r="AB100" s="210"/>
      <c r="AC100" s="210"/>
    </row>
    <row r="101" spans="1:29" s="169" customFormat="1" ht="22.5" x14ac:dyDescent="0.2">
      <c r="A101" s="211"/>
      <c r="B101" s="212" t="s">
        <v>591</v>
      </c>
      <c r="C101" s="342" t="s">
        <v>592</v>
      </c>
      <c r="D101" s="342"/>
      <c r="E101" s="342"/>
      <c r="F101" s="342"/>
      <c r="G101" s="342"/>
      <c r="H101" s="342"/>
      <c r="I101" s="342"/>
      <c r="J101" s="342"/>
      <c r="K101" s="342"/>
      <c r="L101" s="342"/>
      <c r="M101" s="342"/>
      <c r="N101" s="344"/>
      <c r="V101" s="204"/>
      <c r="W101" s="210"/>
      <c r="X101" s="175" t="s">
        <v>592</v>
      </c>
      <c r="AB101" s="210"/>
      <c r="AC101" s="210"/>
    </row>
    <row r="102" spans="1:29" s="169" customFormat="1" ht="12" x14ac:dyDescent="0.2">
      <c r="A102" s="213"/>
      <c r="B102" s="212" t="s">
        <v>65</v>
      </c>
      <c r="C102" s="342" t="s">
        <v>593</v>
      </c>
      <c r="D102" s="342"/>
      <c r="E102" s="342"/>
      <c r="F102" s="214"/>
      <c r="G102" s="214"/>
      <c r="H102" s="214"/>
      <c r="I102" s="214"/>
      <c r="J102" s="215">
        <v>74.650000000000006</v>
      </c>
      <c r="K102" s="214" t="s">
        <v>594</v>
      </c>
      <c r="L102" s="215">
        <v>412.07</v>
      </c>
      <c r="M102" s="214" t="s">
        <v>595</v>
      </c>
      <c r="N102" s="216">
        <v>9997</v>
      </c>
      <c r="V102" s="204"/>
      <c r="W102" s="210"/>
      <c r="Y102" s="175" t="s">
        <v>593</v>
      </c>
      <c r="AB102" s="210"/>
      <c r="AC102" s="210"/>
    </row>
    <row r="103" spans="1:29" s="169" customFormat="1" ht="12" x14ac:dyDescent="0.2">
      <c r="A103" s="213"/>
      <c r="B103" s="212" t="s">
        <v>64</v>
      </c>
      <c r="C103" s="342" t="s">
        <v>596</v>
      </c>
      <c r="D103" s="342"/>
      <c r="E103" s="342"/>
      <c r="F103" s="214"/>
      <c r="G103" s="214"/>
      <c r="H103" s="214"/>
      <c r="I103" s="214"/>
      <c r="J103" s="215">
        <v>97.33</v>
      </c>
      <c r="K103" s="214" t="s">
        <v>594</v>
      </c>
      <c r="L103" s="215">
        <v>537.26</v>
      </c>
      <c r="M103" s="214" t="s">
        <v>597</v>
      </c>
      <c r="N103" s="216">
        <v>3455</v>
      </c>
      <c r="V103" s="204"/>
      <c r="W103" s="210"/>
      <c r="Y103" s="175" t="s">
        <v>596</v>
      </c>
      <c r="AB103" s="210"/>
      <c r="AC103" s="210"/>
    </row>
    <row r="104" spans="1:29" s="169" customFormat="1" ht="12" x14ac:dyDescent="0.2">
      <c r="A104" s="213"/>
      <c r="B104" s="212" t="s">
        <v>63</v>
      </c>
      <c r="C104" s="342" t="s">
        <v>598</v>
      </c>
      <c r="D104" s="342"/>
      <c r="E104" s="342"/>
      <c r="F104" s="214"/>
      <c r="G104" s="214"/>
      <c r="H104" s="214"/>
      <c r="I104" s="214"/>
      <c r="J104" s="215">
        <v>13</v>
      </c>
      <c r="K104" s="214" t="s">
        <v>594</v>
      </c>
      <c r="L104" s="215">
        <v>71.760000000000005</v>
      </c>
      <c r="M104" s="214" t="s">
        <v>595</v>
      </c>
      <c r="N104" s="216">
        <v>1741</v>
      </c>
      <c r="V104" s="204"/>
      <c r="W104" s="210"/>
      <c r="Y104" s="175" t="s">
        <v>598</v>
      </c>
      <c r="AB104" s="210"/>
      <c r="AC104" s="210"/>
    </row>
    <row r="105" spans="1:29" s="169" customFormat="1" ht="12" x14ac:dyDescent="0.2">
      <c r="A105" s="213"/>
      <c r="B105" s="212" t="s">
        <v>62</v>
      </c>
      <c r="C105" s="342" t="s">
        <v>623</v>
      </c>
      <c r="D105" s="342"/>
      <c r="E105" s="342"/>
      <c r="F105" s="214"/>
      <c r="G105" s="214"/>
      <c r="H105" s="214"/>
      <c r="I105" s="214"/>
      <c r="J105" s="215">
        <v>2.16</v>
      </c>
      <c r="K105" s="214"/>
      <c r="L105" s="215">
        <v>8.64</v>
      </c>
      <c r="M105" s="214" t="s">
        <v>624</v>
      </c>
      <c r="N105" s="216">
        <v>44</v>
      </c>
      <c r="V105" s="204"/>
      <c r="W105" s="210"/>
      <c r="Y105" s="175" t="s">
        <v>623</v>
      </c>
      <c r="AB105" s="210"/>
      <c r="AC105" s="210"/>
    </row>
    <row r="106" spans="1:29" s="169" customFormat="1" ht="12" x14ac:dyDescent="0.2">
      <c r="A106" s="213"/>
      <c r="B106" s="212"/>
      <c r="C106" s="342" t="s">
        <v>599</v>
      </c>
      <c r="D106" s="342"/>
      <c r="E106" s="342"/>
      <c r="F106" s="214" t="s">
        <v>600</v>
      </c>
      <c r="G106" s="214" t="s">
        <v>625</v>
      </c>
      <c r="H106" s="214" t="s">
        <v>594</v>
      </c>
      <c r="I106" s="214" t="s">
        <v>644</v>
      </c>
      <c r="J106" s="215"/>
      <c r="K106" s="214"/>
      <c r="L106" s="215"/>
      <c r="M106" s="214"/>
      <c r="N106" s="216"/>
      <c r="V106" s="204"/>
      <c r="W106" s="210"/>
      <c r="Z106" s="175" t="s">
        <v>599</v>
      </c>
      <c r="AB106" s="210"/>
      <c r="AC106" s="210"/>
    </row>
    <row r="107" spans="1:29" s="169" customFormat="1" ht="12" x14ac:dyDescent="0.2">
      <c r="A107" s="213"/>
      <c r="B107" s="212"/>
      <c r="C107" s="342" t="s">
        <v>603</v>
      </c>
      <c r="D107" s="342"/>
      <c r="E107" s="342"/>
      <c r="F107" s="214" t="s">
        <v>600</v>
      </c>
      <c r="G107" s="214" t="s">
        <v>627</v>
      </c>
      <c r="H107" s="214" t="s">
        <v>594</v>
      </c>
      <c r="I107" s="214" t="s">
        <v>645</v>
      </c>
      <c r="J107" s="215"/>
      <c r="K107" s="214"/>
      <c r="L107" s="215"/>
      <c r="M107" s="214"/>
      <c r="N107" s="216"/>
      <c r="V107" s="204"/>
      <c r="W107" s="210"/>
      <c r="Z107" s="175" t="s">
        <v>603</v>
      </c>
      <c r="AB107" s="210"/>
      <c r="AC107" s="210"/>
    </row>
    <row r="108" spans="1:29" s="169" customFormat="1" ht="12" x14ac:dyDescent="0.2">
      <c r="A108" s="213"/>
      <c r="B108" s="212"/>
      <c r="C108" s="346" t="s">
        <v>606</v>
      </c>
      <c r="D108" s="346"/>
      <c r="E108" s="346"/>
      <c r="F108" s="217"/>
      <c r="G108" s="217"/>
      <c r="H108" s="217"/>
      <c r="I108" s="217"/>
      <c r="J108" s="218">
        <v>174.14</v>
      </c>
      <c r="K108" s="217"/>
      <c r="L108" s="218">
        <v>957.97</v>
      </c>
      <c r="M108" s="217"/>
      <c r="N108" s="219"/>
      <c r="V108" s="204"/>
      <c r="W108" s="210"/>
      <c r="AA108" s="175" t="s">
        <v>606</v>
      </c>
      <c r="AB108" s="210"/>
      <c r="AC108" s="210"/>
    </row>
    <row r="109" spans="1:29" s="169" customFormat="1" ht="12" x14ac:dyDescent="0.2">
      <c r="A109" s="213"/>
      <c r="B109" s="212"/>
      <c r="C109" s="342" t="s">
        <v>607</v>
      </c>
      <c r="D109" s="342"/>
      <c r="E109" s="342"/>
      <c r="F109" s="214"/>
      <c r="G109" s="214"/>
      <c r="H109" s="214"/>
      <c r="I109" s="214"/>
      <c r="J109" s="215"/>
      <c r="K109" s="214"/>
      <c r="L109" s="215">
        <v>483.83</v>
      </c>
      <c r="M109" s="214"/>
      <c r="N109" s="216">
        <v>11738</v>
      </c>
      <c r="V109" s="204"/>
      <c r="W109" s="210"/>
      <c r="Z109" s="175" t="s">
        <v>607</v>
      </c>
      <c r="AB109" s="210"/>
      <c r="AC109" s="210"/>
    </row>
    <row r="110" spans="1:29" s="169" customFormat="1" ht="22.5" x14ac:dyDescent="0.2">
      <c r="A110" s="213"/>
      <c r="B110" s="212" t="s">
        <v>608</v>
      </c>
      <c r="C110" s="342" t="s">
        <v>609</v>
      </c>
      <c r="D110" s="342"/>
      <c r="E110" s="342"/>
      <c r="F110" s="214" t="s">
        <v>610</v>
      </c>
      <c r="G110" s="214" t="s">
        <v>611</v>
      </c>
      <c r="H110" s="214"/>
      <c r="I110" s="214" t="s">
        <v>611</v>
      </c>
      <c r="J110" s="215"/>
      <c r="K110" s="214"/>
      <c r="L110" s="215">
        <v>498.34</v>
      </c>
      <c r="M110" s="214"/>
      <c r="N110" s="216">
        <v>12090</v>
      </c>
      <c r="V110" s="204"/>
      <c r="W110" s="210"/>
      <c r="Z110" s="175" t="s">
        <v>609</v>
      </c>
      <c r="AB110" s="210"/>
      <c r="AC110" s="210"/>
    </row>
    <row r="111" spans="1:29" s="169" customFormat="1" ht="22.5" x14ac:dyDescent="0.2">
      <c r="A111" s="213"/>
      <c r="B111" s="212" t="s">
        <v>612</v>
      </c>
      <c r="C111" s="342" t="s">
        <v>613</v>
      </c>
      <c r="D111" s="342"/>
      <c r="E111" s="342"/>
      <c r="F111" s="214" t="s">
        <v>610</v>
      </c>
      <c r="G111" s="214" t="s">
        <v>614</v>
      </c>
      <c r="H111" s="214" t="s">
        <v>615</v>
      </c>
      <c r="I111" s="214" t="s">
        <v>615</v>
      </c>
      <c r="J111" s="215"/>
      <c r="K111" s="214"/>
      <c r="L111" s="215"/>
      <c r="M111" s="214"/>
      <c r="N111" s="216"/>
      <c r="V111" s="204"/>
      <c r="W111" s="210"/>
      <c r="Z111" s="175" t="s">
        <v>613</v>
      </c>
      <c r="AB111" s="210"/>
      <c r="AC111" s="210"/>
    </row>
    <row r="112" spans="1:29" s="169" customFormat="1" ht="12" x14ac:dyDescent="0.2">
      <c r="A112" s="220"/>
      <c r="B112" s="221"/>
      <c r="C112" s="345" t="s">
        <v>616</v>
      </c>
      <c r="D112" s="345"/>
      <c r="E112" s="345"/>
      <c r="F112" s="207"/>
      <c r="G112" s="207"/>
      <c r="H112" s="207"/>
      <c r="I112" s="207"/>
      <c r="J112" s="208"/>
      <c r="K112" s="207"/>
      <c r="L112" s="208">
        <v>1456.31</v>
      </c>
      <c r="M112" s="217"/>
      <c r="N112" s="209">
        <v>25586</v>
      </c>
      <c r="V112" s="204"/>
      <c r="W112" s="210"/>
      <c r="AB112" s="210" t="s">
        <v>616</v>
      </c>
      <c r="AC112" s="210"/>
    </row>
    <row r="113" spans="1:30" s="169" customFormat="1" ht="21.75" x14ac:dyDescent="0.2">
      <c r="A113" s="205" t="s">
        <v>646</v>
      </c>
      <c r="B113" s="206" t="s">
        <v>647</v>
      </c>
      <c r="C113" s="345" t="s">
        <v>648</v>
      </c>
      <c r="D113" s="345"/>
      <c r="E113" s="345"/>
      <c r="F113" s="207" t="s">
        <v>587</v>
      </c>
      <c r="G113" s="207"/>
      <c r="H113" s="207"/>
      <c r="I113" s="207" t="s">
        <v>62</v>
      </c>
      <c r="J113" s="208">
        <v>27766.75</v>
      </c>
      <c r="K113" s="207"/>
      <c r="L113" s="208">
        <v>19451.310000000001</v>
      </c>
      <c r="M113" s="207" t="s">
        <v>649</v>
      </c>
      <c r="N113" s="209">
        <v>111067</v>
      </c>
      <c r="V113" s="204"/>
      <c r="W113" s="210" t="s">
        <v>648</v>
      </c>
      <c r="AB113" s="210"/>
      <c r="AC113" s="210"/>
    </row>
    <row r="114" spans="1:30" s="169" customFormat="1" ht="12" x14ac:dyDescent="0.2">
      <c r="A114" s="220"/>
      <c r="B114" s="221"/>
      <c r="C114" s="180" t="s">
        <v>650</v>
      </c>
      <c r="D114" s="229"/>
      <c r="E114" s="229"/>
      <c r="F114" s="222"/>
      <c r="G114" s="222"/>
      <c r="H114" s="222"/>
      <c r="I114" s="222"/>
      <c r="J114" s="230"/>
      <c r="K114" s="222"/>
      <c r="L114" s="230"/>
      <c r="M114" s="231"/>
      <c r="N114" s="232"/>
      <c r="V114" s="204"/>
      <c r="W114" s="210"/>
      <c r="AB114" s="210"/>
      <c r="AC114" s="210"/>
    </row>
    <row r="115" spans="1:30" s="169" customFormat="1" ht="42.75" x14ac:dyDescent="0.2">
      <c r="A115" s="205" t="s">
        <v>57</v>
      </c>
      <c r="B115" s="206" t="s">
        <v>651</v>
      </c>
      <c r="C115" s="345" t="s">
        <v>652</v>
      </c>
      <c r="D115" s="345"/>
      <c r="E115" s="345"/>
      <c r="F115" s="207" t="s">
        <v>587</v>
      </c>
      <c r="G115" s="207"/>
      <c r="H115" s="207"/>
      <c r="I115" s="207" t="s">
        <v>653</v>
      </c>
      <c r="J115" s="208">
        <v>943.06</v>
      </c>
      <c r="K115" s="207"/>
      <c r="L115" s="208">
        <v>603.55999999999995</v>
      </c>
      <c r="M115" s="207" t="s">
        <v>624</v>
      </c>
      <c r="N115" s="209">
        <v>3084</v>
      </c>
      <c r="V115" s="204"/>
      <c r="W115" s="210" t="s">
        <v>652</v>
      </c>
      <c r="AB115" s="210"/>
      <c r="AC115" s="210"/>
    </row>
    <row r="116" spans="1:30" s="169" customFormat="1" ht="12" x14ac:dyDescent="0.2">
      <c r="A116" s="220"/>
      <c r="B116" s="221"/>
      <c r="C116" s="180" t="s">
        <v>654</v>
      </c>
      <c r="D116" s="229"/>
      <c r="E116" s="229"/>
      <c r="F116" s="222"/>
      <c r="G116" s="222"/>
      <c r="H116" s="222"/>
      <c r="I116" s="222"/>
      <c r="J116" s="230"/>
      <c r="K116" s="222"/>
      <c r="L116" s="230"/>
      <c r="M116" s="231"/>
      <c r="N116" s="232"/>
      <c r="V116" s="204"/>
      <c r="W116" s="210"/>
      <c r="AB116" s="210"/>
      <c r="AC116" s="210"/>
    </row>
    <row r="117" spans="1:30" s="169" customFormat="1" ht="12" x14ac:dyDescent="0.2">
      <c r="A117" s="233"/>
      <c r="B117" s="182"/>
      <c r="C117" s="342" t="s">
        <v>655</v>
      </c>
      <c r="D117" s="342"/>
      <c r="E117" s="342"/>
      <c r="F117" s="342"/>
      <c r="G117" s="342"/>
      <c r="H117" s="342"/>
      <c r="I117" s="342"/>
      <c r="J117" s="342"/>
      <c r="K117" s="342"/>
      <c r="L117" s="342"/>
      <c r="M117" s="342"/>
      <c r="N117" s="344"/>
      <c r="V117" s="204"/>
      <c r="W117" s="210"/>
      <c r="AB117" s="210"/>
      <c r="AC117" s="210"/>
      <c r="AD117" s="175" t="s">
        <v>655</v>
      </c>
    </row>
    <row r="118" spans="1:30" s="169" customFormat="1" ht="12" x14ac:dyDescent="0.2">
      <c r="A118" s="205" t="s">
        <v>55</v>
      </c>
      <c r="B118" s="206" t="s">
        <v>656</v>
      </c>
      <c r="C118" s="345" t="s">
        <v>657</v>
      </c>
      <c r="D118" s="345"/>
      <c r="E118" s="345"/>
      <c r="F118" s="207" t="s">
        <v>658</v>
      </c>
      <c r="G118" s="207"/>
      <c r="H118" s="207"/>
      <c r="I118" s="207" t="s">
        <v>659</v>
      </c>
      <c r="J118" s="208">
        <v>582</v>
      </c>
      <c r="K118" s="207"/>
      <c r="L118" s="208">
        <v>186.24</v>
      </c>
      <c r="M118" s="207" t="s">
        <v>624</v>
      </c>
      <c r="N118" s="209">
        <v>952</v>
      </c>
      <c r="V118" s="204"/>
      <c r="W118" s="210" t="s">
        <v>657</v>
      </c>
      <c r="AB118" s="210"/>
      <c r="AC118" s="210"/>
    </row>
    <row r="119" spans="1:30" s="169" customFormat="1" ht="12" x14ac:dyDescent="0.2">
      <c r="A119" s="220"/>
      <c r="B119" s="221"/>
      <c r="C119" s="180" t="s">
        <v>654</v>
      </c>
      <c r="D119" s="229"/>
      <c r="E119" s="229"/>
      <c r="F119" s="222"/>
      <c r="G119" s="222"/>
      <c r="H119" s="222"/>
      <c r="I119" s="222"/>
      <c r="J119" s="230"/>
      <c r="K119" s="222"/>
      <c r="L119" s="230"/>
      <c r="M119" s="231"/>
      <c r="N119" s="232"/>
      <c r="V119" s="204"/>
      <c r="W119" s="210"/>
      <c r="AB119" s="210"/>
      <c r="AC119" s="210"/>
    </row>
    <row r="120" spans="1:30" s="169" customFormat="1" ht="12" x14ac:dyDescent="0.2">
      <c r="A120" s="233"/>
      <c r="B120" s="182"/>
      <c r="C120" s="342" t="s">
        <v>660</v>
      </c>
      <c r="D120" s="342"/>
      <c r="E120" s="342"/>
      <c r="F120" s="342"/>
      <c r="G120" s="342"/>
      <c r="H120" s="342"/>
      <c r="I120" s="342"/>
      <c r="J120" s="342"/>
      <c r="K120" s="342"/>
      <c r="L120" s="342"/>
      <c r="M120" s="342"/>
      <c r="N120" s="344"/>
      <c r="V120" s="204"/>
      <c r="W120" s="210"/>
      <c r="AB120" s="210"/>
      <c r="AC120" s="210"/>
      <c r="AD120" s="175" t="s">
        <v>660</v>
      </c>
    </row>
    <row r="121" spans="1:30" s="169" customFormat="1" ht="21.75" x14ac:dyDescent="0.2">
      <c r="A121" s="205" t="s">
        <v>73</v>
      </c>
      <c r="B121" s="206" t="s">
        <v>661</v>
      </c>
      <c r="C121" s="345" t="s">
        <v>662</v>
      </c>
      <c r="D121" s="345"/>
      <c r="E121" s="345"/>
      <c r="F121" s="207" t="s">
        <v>587</v>
      </c>
      <c r="G121" s="207"/>
      <c r="H121" s="207"/>
      <c r="I121" s="207" t="s">
        <v>443</v>
      </c>
      <c r="J121" s="208">
        <v>5.18</v>
      </c>
      <c r="K121" s="207"/>
      <c r="L121" s="208">
        <v>62.16</v>
      </c>
      <c r="M121" s="207" t="s">
        <v>624</v>
      </c>
      <c r="N121" s="209">
        <v>318</v>
      </c>
      <c r="V121" s="204"/>
      <c r="W121" s="210" t="s">
        <v>662</v>
      </c>
      <c r="AB121" s="210"/>
      <c r="AC121" s="210"/>
    </row>
    <row r="122" spans="1:30" s="169" customFormat="1" ht="12" x14ac:dyDescent="0.2">
      <c r="A122" s="220"/>
      <c r="B122" s="221"/>
      <c r="C122" s="180" t="s">
        <v>654</v>
      </c>
      <c r="D122" s="229"/>
      <c r="E122" s="229"/>
      <c r="F122" s="222"/>
      <c r="G122" s="222"/>
      <c r="H122" s="222"/>
      <c r="I122" s="222"/>
      <c r="J122" s="230"/>
      <c r="K122" s="222"/>
      <c r="L122" s="230"/>
      <c r="M122" s="231"/>
      <c r="N122" s="232"/>
      <c r="V122" s="204"/>
      <c r="W122" s="210"/>
      <c r="AB122" s="210"/>
      <c r="AC122" s="210"/>
    </row>
    <row r="123" spans="1:30" s="169" customFormat="1" ht="12" x14ac:dyDescent="0.2">
      <c r="A123" s="233"/>
      <c r="B123" s="182"/>
      <c r="C123" s="342" t="s">
        <v>663</v>
      </c>
      <c r="D123" s="342"/>
      <c r="E123" s="342"/>
      <c r="F123" s="342"/>
      <c r="G123" s="342"/>
      <c r="H123" s="342"/>
      <c r="I123" s="342"/>
      <c r="J123" s="342"/>
      <c r="K123" s="342"/>
      <c r="L123" s="342"/>
      <c r="M123" s="342"/>
      <c r="N123" s="344"/>
      <c r="V123" s="204"/>
      <c r="W123" s="210"/>
      <c r="AB123" s="210"/>
      <c r="AC123" s="210"/>
      <c r="AD123" s="175" t="s">
        <v>663</v>
      </c>
    </row>
    <row r="124" spans="1:30" s="169" customFormat="1" ht="21.75" x14ac:dyDescent="0.2">
      <c r="A124" s="205" t="s">
        <v>71</v>
      </c>
      <c r="B124" s="206" t="s">
        <v>664</v>
      </c>
      <c r="C124" s="345" t="s">
        <v>665</v>
      </c>
      <c r="D124" s="345"/>
      <c r="E124" s="345"/>
      <c r="F124" s="207" t="s">
        <v>658</v>
      </c>
      <c r="G124" s="207"/>
      <c r="H124" s="207"/>
      <c r="I124" s="207" t="s">
        <v>666</v>
      </c>
      <c r="J124" s="208">
        <v>320.05</v>
      </c>
      <c r="K124" s="207"/>
      <c r="L124" s="208">
        <v>38.409999999999997</v>
      </c>
      <c r="M124" s="207" t="s">
        <v>624</v>
      </c>
      <c r="N124" s="209">
        <v>196</v>
      </c>
      <c r="V124" s="204"/>
      <c r="W124" s="210" t="s">
        <v>665</v>
      </c>
      <c r="AB124" s="210"/>
      <c r="AC124" s="210"/>
    </row>
    <row r="125" spans="1:30" s="169" customFormat="1" ht="12" x14ac:dyDescent="0.2">
      <c r="A125" s="220"/>
      <c r="B125" s="221"/>
      <c r="C125" s="180" t="s">
        <v>654</v>
      </c>
      <c r="D125" s="229"/>
      <c r="E125" s="229"/>
      <c r="F125" s="222"/>
      <c r="G125" s="222"/>
      <c r="H125" s="222"/>
      <c r="I125" s="222"/>
      <c r="J125" s="230"/>
      <c r="K125" s="222"/>
      <c r="L125" s="230"/>
      <c r="M125" s="231"/>
      <c r="N125" s="232"/>
      <c r="V125" s="204"/>
      <c r="W125" s="210"/>
      <c r="AB125" s="210"/>
      <c r="AC125" s="210"/>
    </row>
    <row r="126" spans="1:30" s="169" customFormat="1" ht="12" x14ac:dyDescent="0.2">
      <c r="A126" s="233"/>
      <c r="B126" s="182"/>
      <c r="C126" s="342" t="s">
        <v>667</v>
      </c>
      <c r="D126" s="342"/>
      <c r="E126" s="342"/>
      <c r="F126" s="342"/>
      <c r="G126" s="342"/>
      <c r="H126" s="342"/>
      <c r="I126" s="342"/>
      <c r="J126" s="342"/>
      <c r="K126" s="342"/>
      <c r="L126" s="342"/>
      <c r="M126" s="342"/>
      <c r="N126" s="344"/>
      <c r="V126" s="204"/>
      <c r="W126" s="210"/>
      <c r="AB126" s="210"/>
      <c r="AC126" s="210"/>
      <c r="AD126" s="175" t="s">
        <v>667</v>
      </c>
    </row>
    <row r="127" spans="1:30" s="169" customFormat="1" ht="32.25" x14ac:dyDescent="0.2">
      <c r="A127" s="205" t="s">
        <v>70</v>
      </c>
      <c r="B127" s="206" t="s">
        <v>668</v>
      </c>
      <c r="C127" s="345" t="s">
        <v>669</v>
      </c>
      <c r="D127" s="345"/>
      <c r="E127" s="345"/>
      <c r="F127" s="207" t="s">
        <v>587</v>
      </c>
      <c r="G127" s="207"/>
      <c r="H127" s="207"/>
      <c r="I127" s="207" t="s">
        <v>62</v>
      </c>
      <c r="J127" s="208"/>
      <c r="K127" s="207"/>
      <c r="L127" s="208"/>
      <c r="M127" s="207"/>
      <c r="N127" s="209"/>
      <c r="V127" s="204"/>
      <c r="W127" s="210" t="s">
        <v>669</v>
      </c>
      <c r="AB127" s="210"/>
      <c r="AC127" s="210"/>
    </row>
    <row r="128" spans="1:30" s="169" customFormat="1" ht="12" x14ac:dyDescent="0.2">
      <c r="A128" s="233"/>
      <c r="B128" s="182"/>
      <c r="C128" s="342" t="s">
        <v>670</v>
      </c>
      <c r="D128" s="342"/>
      <c r="E128" s="342"/>
      <c r="F128" s="342"/>
      <c r="G128" s="342"/>
      <c r="H128" s="342"/>
      <c r="I128" s="342"/>
      <c r="J128" s="342"/>
      <c r="K128" s="342"/>
      <c r="L128" s="342"/>
      <c r="M128" s="342"/>
      <c r="N128" s="344"/>
      <c r="V128" s="204"/>
      <c r="W128" s="210"/>
      <c r="AB128" s="210"/>
      <c r="AC128" s="210"/>
      <c r="AD128" s="175" t="s">
        <v>670</v>
      </c>
    </row>
    <row r="129" spans="1:30" s="169" customFormat="1" ht="33.75" x14ac:dyDescent="0.2">
      <c r="A129" s="211"/>
      <c r="B129" s="212" t="s">
        <v>589</v>
      </c>
      <c r="C129" s="342" t="s">
        <v>590</v>
      </c>
      <c r="D129" s="342"/>
      <c r="E129" s="342"/>
      <c r="F129" s="342"/>
      <c r="G129" s="342"/>
      <c r="H129" s="342"/>
      <c r="I129" s="342"/>
      <c r="J129" s="342"/>
      <c r="K129" s="342"/>
      <c r="L129" s="342"/>
      <c r="M129" s="342"/>
      <c r="N129" s="344"/>
      <c r="V129" s="204"/>
      <c r="W129" s="210"/>
      <c r="X129" s="175" t="s">
        <v>590</v>
      </c>
      <c r="AB129" s="210"/>
      <c r="AC129" s="210"/>
    </row>
    <row r="130" spans="1:30" s="169" customFormat="1" ht="22.5" x14ac:dyDescent="0.2">
      <c r="A130" s="211"/>
      <c r="B130" s="212" t="s">
        <v>591</v>
      </c>
      <c r="C130" s="342" t="s">
        <v>592</v>
      </c>
      <c r="D130" s="342"/>
      <c r="E130" s="342"/>
      <c r="F130" s="342"/>
      <c r="G130" s="342"/>
      <c r="H130" s="342"/>
      <c r="I130" s="342"/>
      <c r="J130" s="342"/>
      <c r="K130" s="342"/>
      <c r="L130" s="342"/>
      <c r="M130" s="342"/>
      <c r="N130" s="344"/>
      <c r="V130" s="204"/>
      <c r="W130" s="210"/>
      <c r="X130" s="175" t="s">
        <v>592</v>
      </c>
      <c r="AB130" s="210"/>
      <c r="AC130" s="210"/>
    </row>
    <row r="131" spans="1:30" s="169" customFormat="1" ht="12" x14ac:dyDescent="0.2">
      <c r="A131" s="213"/>
      <c r="B131" s="212" t="s">
        <v>65</v>
      </c>
      <c r="C131" s="342" t="s">
        <v>593</v>
      </c>
      <c r="D131" s="342"/>
      <c r="E131" s="342"/>
      <c r="F131" s="214"/>
      <c r="G131" s="214"/>
      <c r="H131" s="214"/>
      <c r="I131" s="214"/>
      <c r="J131" s="215">
        <v>2.4500000000000002</v>
      </c>
      <c r="K131" s="214" t="s">
        <v>594</v>
      </c>
      <c r="L131" s="215">
        <v>13.52</v>
      </c>
      <c r="M131" s="214" t="s">
        <v>595</v>
      </c>
      <c r="N131" s="216">
        <v>328</v>
      </c>
      <c r="V131" s="204"/>
      <c r="W131" s="210"/>
      <c r="Y131" s="175" t="s">
        <v>593</v>
      </c>
      <c r="AB131" s="210"/>
      <c r="AC131" s="210"/>
    </row>
    <row r="132" spans="1:30" s="169" customFormat="1" ht="12" x14ac:dyDescent="0.2">
      <c r="A132" s="213"/>
      <c r="B132" s="212" t="s">
        <v>64</v>
      </c>
      <c r="C132" s="342" t="s">
        <v>596</v>
      </c>
      <c r="D132" s="342"/>
      <c r="E132" s="342"/>
      <c r="F132" s="214"/>
      <c r="G132" s="214"/>
      <c r="H132" s="214"/>
      <c r="I132" s="214"/>
      <c r="J132" s="215">
        <v>12.58</v>
      </c>
      <c r="K132" s="214" t="s">
        <v>594</v>
      </c>
      <c r="L132" s="215">
        <v>69.44</v>
      </c>
      <c r="M132" s="214" t="s">
        <v>597</v>
      </c>
      <c r="N132" s="216">
        <v>446</v>
      </c>
      <c r="V132" s="204"/>
      <c r="W132" s="210"/>
      <c r="Y132" s="175" t="s">
        <v>596</v>
      </c>
      <c r="AB132" s="210"/>
      <c r="AC132" s="210"/>
    </row>
    <row r="133" spans="1:30" s="169" customFormat="1" ht="12" x14ac:dyDescent="0.2">
      <c r="A133" s="213"/>
      <c r="B133" s="212" t="s">
        <v>63</v>
      </c>
      <c r="C133" s="342" t="s">
        <v>598</v>
      </c>
      <c r="D133" s="342"/>
      <c r="E133" s="342"/>
      <c r="F133" s="214"/>
      <c r="G133" s="214"/>
      <c r="H133" s="214"/>
      <c r="I133" s="214"/>
      <c r="J133" s="215">
        <v>2.16</v>
      </c>
      <c r="K133" s="214" t="s">
        <v>594</v>
      </c>
      <c r="L133" s="215">
        <v>11.92</v>
      </c>
      <c r="M133" s="214" t="s">
        <v>595</v>
      </c>
      <c r="N133" s="216">
        <v>289</v>
      </c>
      <c r="V133" s="204"/>
      <c r="W133" s="210"/>
      <c r="Y133" s="175" t="s">
        <v>598</v>
      </c>
      <c r="AB133" s="210"/>
      <c r="AC133" s="210"/>
    </row>
    <row r="134" spans="1:30" s="169" customFormat="1" ht="12" x14ac:dyDescent="0.2">
      <c r="A134" s="213"/>
      <c r="B134" s="212"/>
      <c r="C134" s="342" t="s">
        <v>599</v>
      </c>
      <c r="D134" s="342"/>
      <c r="E134" s="342"/>
      <c r="F134" s="214" t="s">
        <v>600</v>
      </c>
      <c r="G134" s="214" t="s">
        <v>671</v>
      </c>
      <c r="H134" s="214" t="s">
        <v>594</v>
      </c>
      <c r="I134" s="214" t="s">
        <v>672</v>
      </c>
      <c r="J134" s="215"/>
      <c r="K134" s="214"/>
      <c r="L134" s="215"/>
      <c r="M134" s="214"/>
      <c r="N134" s="216"/>
      <c r="V134" s="204"/>
      <c r="W134" s="210"/>
      <c r="Z134" s="175" t="s">
        <v>599</v>
      </c>
      <c r="AB134" s="210"/>
      <c r="AC134" s="210"/>
    </row>
    <row r="135" spans="1:30" s="169" customFormat="1" ht="12" x14ac:dyDescent="0.2">
      <c r="A135" s="213"/>
      <c r="B135" s="212"/>
      <c r="C135" s="342" t="s">
        <v>603</v>
      </c>
      <c r="D135" s="342"/>
      <c r="E135" s="342"/>
      <c r="F135" s="214" t="s">
        <v>600</v>
      </c>
      <c r="G135" s="214" t="s">
        <v>673</v>
      </c>
      <c r="H135" s="214" t="s">
        <v>594</v>
      </c>
      <c r="I135" s="214" t="s">
        <v>674</v>
      </c>
      <c r="J135" s="215"/>
      <c r="K135" s="214"/>
      <c r="L135" s="215"/>
      <c r="M135" s="214"/>
      <c r="N135" s="216"/>
      <c r="V135" s="204"/>
      <c r="W135" s="210"/>
      <c r="Z135" s="175" t="s">
        <v>603</v>
      </c>
      <c r="AB135" s="210"/>
      <c r="AC135" s="210"/>
    </row>
    <row r="136" spans="1:30" s="169" customFormat="1" ht="12" x14ac:dyDescent="0.2">
      <c r="A136" s="213"/>
      <c r="B136" s="212"/>
      <c r="C136" s="346" t="s">
        <v>606</v>
      </c>
      <c r="D136" s="346"/>
      <c r="E136" s="346"/>
      <c r="F136" s="217"/>
      <c r="G136" s="217"/>
      <c r="H136" s="217"/>
      <c r="I136" s="217"/>
      <c r="J136" s="218">
        <v>15.03</v>
      </c>
      <c r="K136" s="217"/>
      <c r="L136" s="218">
        <v>82.96</v>
      </c>
      <c r="M136" s="217"/>
      <c r="N136" s="219"/>
      <c r="V136" s="204"/>
      <c r="W136" s="210"/>
      <c r="AA136" s="175" t="s">
        <v>606</v>
      </c>
      <c r="AB136" s="210"/>
      <c r="AC136" s="210"/>
    </row>
    <row r="137" spans="1:30" s="169" customFormat="1" ht="12" x14ac:dyDescent="0.2">
      <c r="A137" s="213"/>
      <c r="B137" s="212"/>
      <c r="C137" s="342" t="s">
        <v>607</v>
      </c>
      <c r="D137" s="342"/>
      <c r="E137" s="342"/>
      <c r="F137" s="214"/>
      <c r="G137" s="214"/>
      <c r="H137" s="214"/>
      <c r="I137" s="214"/>
      <c r="J137" s="215"/>
      <c r="K137" s="214"/>
      <c r="L137" s="215">
        <v>25.44</v>
      </c>
      <c r="M137" s="214"/>
      <c r="N137" s="216">
        <v>617</v>
      </c>
      <c r="V137" s="204"/>
      <c r="W137" s="210"/>
      <c r="Z137" s="175" t="s">
        <v>607</v>
      </c>
      <c r="AB137" s="210"/>
      <c r="AC137" s="210"/>
    </row>
    <row r="138" spans="1:30" s="169" customFormat="1" ht="22.5" x14ac:dyDescent="0.2">
      <c r="A138" s="213"/>
      <c r="B138" s="212" t="s">
        <v>608</v>
      </c>
      <c r="C138" s="342" t="s">
        <v>609</v>
      </c>
      <c r="D138" s="342"/>
      <c r="E138" s="342"/>
      <c r="F138" s="214" t="s">
        <v>610</v>
      </c>
      <c r="G138" s="214" t="s">
        <v>611</v>
      </c>
      <c r="H138" s="214"/>
      <c r="I138" s="214" t="s">
        <v>611</v>
      </c>
      <c r="J138" s="215"/>
      <c r="K138" s="214"/>
      <c r="L138" s="215">
        <v>26.2</v>
      </c>
      <c r="M138" s="214"/>
      <c r="N138" s="216">
        <v>636</v>
      </c>
      <c r="V138" s="204"/>
      <c r="W138" s="210"/>
      <c r="Z138" s="175" t="s">
        <v>609</v>
      </c>
      <c r="AB138" s="210"/>
      <c r="AC138" s="210"/>
    </row>
    <row r="139" spans="1:30" s="169" customFormat="1" ht="22.5" x14ac:dyDescent="0.2">
      <c r="A139" s="213"/>
      <c r="B139" s="212" t="s">
        <v>612</v>
      </c>
      <c r="C139" s="342" t="s">
        <v>613</v>
      </c>
      <c r="D139" s="342"/>
      <c r="E139" s="342"/>
      <c r="F139" s="214" t="s">
        <v>610</v>
      </c>
      <c r="G139" s="214" t="s">
        <v>614</v>
      </c>
      <c r="H139" s="214" t="s">
        <v>615</v>
      </c>
      <c r="I139" s="214" t="s">
        <v>615</v>
      </c>
      <c r="J139" s="215"/>
      <c r="K139" s="214"/>
      <c r="L139" s="215"/>
      <c r="M139" s="214"/>
      <c r="N139" s="216"/>
      <c r="V139" s="204"/>
      <c r="W139" s="210"/>
      <c r="Z139" s="175" t="s">
        <v>613</v>
      </c>
      <c r="AB139" s="210"/>
      <c r="AC139" s="210"/>
    </row>
    <row r="140" spans="1:30" s="169" customFormat="1" ht="12" x14ac:dyDescent="0.2">
      <c r="A140" s="220"/>
      <c r="B140" s="221"/>
      <c r="C140" s="345" t="s">
        <v>616</v>
      </c>
      <c r="D140" s="345"/>
      <c r="E140" s="345"/>
      <c r="F140" s="207"/>
      <c r="G140" s="207"/>
      <c r="H140" s="207"/>
      <c r="I140" s="207"/>
      <c r="J140" s="208"/>
      <c r="K140" s="207"/>
      <c r="L140" s="208">
        <v>109.16</v>
      </c>
      <c r="M140" s="217"/>
      <c r="N140" s="209">
        <v>1410</v>
      </c>
      <c r="V140" s="204"/>
      <c r="W140" s="210"/>
      <c r="AB140" s="210" t="s">
        <v>616</v>
      </c>
      <c r="AC140" s="210"/>
    </row>
    <row r="141" spans="1:30" s="169" customFormat="1" ht="21.75" x14ac:dyDescent="0.2">
      <c r="A141" s="205" t="s">
        <v>443</v>
      </c>
      <c r="B141" s="206" t="s">
        <v>675</v>
      </c>
      <c r="C141" s="345" t="s">
        <v>676</v>
      </c>
      <c r="D141" s="345"/>
      <c r="E141" s="345"/>
      <c r="F141" s="207" t="s">
        <v>677</v>
      </c>
      <c r="G141" s="207"/>
      <c r="H141" s="207"/>
      <c r="I141" s="207" t="s">
        <v>57</v>
      </c>
      <c r="J141" s="208"/>
      <c r="K141" s="207"/>
      <c r="L141" s="208"/>
      <c r="M141" s="207"/>
      <c r="N141" s="209"/>
      <c r="V141" s="204"/>
      <c r="W141" s="210" t="s">
        <v>676</v>
      </c>
      <c r="AB141" s="210"/>
      <c r="AC141" s="210"/>
    </row>
    <row r="142" spans="1:30" s="169" customFormat="1" ht="12" x14ac:dyDescent="0.2">
      <c r="A142" s="233"/>
      <c r="B142" s="182"/>
      <c r="C142" s="342" t="s">
        <v>678</v>
      </c>
      <c r="D142" s="342"/>
      <c r="E142" s="342"/>
      <c r="F142" s="342"/>
      <c r="G142" s="342"/>
      <c r="H142" s="342"/>
      <c r="I142" s="342"/>
      <c r="J142" s="342"/>
      <c r="K142" s="342"/>
      <c r="L142" s="342"/>
      <c r="M142" s="342"/>
      <c r="N142" s="344"/>
      <c r="V142" s="204"/>
      <c r="W142" s="210"/>
      <c r="AB142" s="210"/>
      <c r="AC142" s="210"/>
      <c r="AD142" s="175" t="s">
        <v>678</v>
      </c>
    </row>
    <row r="143" spans="1:30" s="169" customFormat="1" ht="33.75" x14ac:dyDescent="0.2">
      <c r="A143" s="211"/>
      <c r="B143" s="212" t="s">
        <v>589</v>
      </c>
      <c r="C143" s="342" t="s">
        <v>590</v>
      </c>
      <c r="D143" s="342"/>
      <c r="E143" s="342"/>
      <c r="F143" s="342"/>
      <c r="G143" s="342"/>
      <c r="H143" s="342"/>
      <c r="I143" s="342"/>
      <c r="J143" s="342"/>
      <c r="K143" s="342"/>
      <c r="L143" s="342"/>
      <c r="M143" s="342"/>
      <c r="N143" s="344"/>
      <c r="V143" s="204"/>
      <c r="W143" s="210"/>
      <c r="X143" s="175" t="s">
        <v>590</v>
      </c>
      <c r="AB143" s="210"/>
      <c r="AC143" s="210"/>
    </row>
    <row r="144" spans="1:30" s="169" customFormat="1" ht="22.5" x14ac:dyDescent="0.2">
      <c r="A144" s="211"/>
      <c r="B144" s="212" t="s">
        <v>591</v>
      </c>
      <c r="C144" s="342" t="s">
        <v>592</v>
      </c>
      <c r="D144" s="342"/>
      <c r="E144" s="342"/>
      <c r="F144" s="342"/>
      <c r="G144" s="342"/>
      <c r="H144" s="342"/>
      <c r="I144" s="342"/>
      <c r="J144" s="342"/>
      <c r="K144" s="342"/>
      <c r="L144" s="342"/>
      <c r="M144" s="342"/>
      <c r="N144" s="344"/>
      <c r="V144" s="204"/>
      <c r="W144" s="210"/>
      <c r="X144" s="175" t="s">
        <v>592</v>
      </c>
      <c r="AB144" s="210"/>
      <c r="AC144" s="210"/>
    </row>
    <row r="145" spans="1:30" s="169" customFormat="1" ht="12" x14ac:dyDescent="0.2">
      <c r="A145" s="213"/>
      <c r="B145" s="212" t="s">
        <v>65</v>
      </c>
      <c r="C145" s="342" t="s">
        <v>593</v>
      </c>
      <c r="D145" s="342"/>
      <c r="E145" s="342"/>
      <c r="F145" s="214"/>
      <c r="G145" s="214"/>
      <c r="H145" s="214"/>
      <c r="I145" s="214"/>
      <c r="J145" s="215">
        <v>15.23</v>
      </c>
      <c r="K145" s="214" t="s">
        <v>594</v>
      </c>
      <c r="L145" s="215">
        <v>147.12</v>
      </c>
      <c r="M145" s="214" t="s">
        <v>595</v>
      </c>
      <c r="N145" s="216">
        <v>3569</v>
      </c>
      <c r="V145" s="204"/>
      <c r="W145" s="210"/>
      <c r="Y145" s="175" t="s">
        <v>593</v>
      </c>
      <c r="AB145" s="210"/>
      <c r="AC145" s="210"/>
    </row>
    <row r="146" spans="1:30" s="169" customFormat="1" ht="12" x14ac:dyDescent="0.2">
      <c r="A146" s="213"/>
      <c r="B146" s="212" t="s">
        <v>64</v>
      </c>
      <c r="C146" s="342" t="s">
        <v>596</v>
      </c>
      <c r="D146" s="342"/>
      <c r="E146" s="342"/>
      <c r="F146" s="214"/>
      <c r="G146" s="214"/>
      <c r="H146" s="214"/>
      <c r="I146" s="214"/>
      <c r="J146" s="215">
        <v>1.36</v>
      </c>
      <c r="K146" s="214" t="s">
        <v>594</v>
      </c>
      <c r="L146" s="215">
        <v>13.14</v>
      </c>
      <c r="M146" s="214" t="s">
        <v>597</v>
      </c>
      <c r="N146" s="216">
        <v>84</v>
      </c>
      <c r="V146" s="204"/>
      <c r="W146" s="210"/>
      <c r="Y146" s="175" t="s">
        <v>596</v>
      </c>
      <c r="AB146" s="210"/>
      <c r="AC146" s="210"/>
    </row>
    <row r="147" spans="1:30" s="169" customFormat="1" ht="12" x14ac:dyDescent="0.2">
      <c r="A147" s="213"/>
      <c r="B147" s="212" t="s">
        <v>63</v>
      </c>
      <c r="C147" s="342" t="s">
        <v>598</v>
      </c>
      <c r="D147" s="342"/>
      <c r="E147" s="342"/>
      <c r="F147" s="214"/>
      <c r="G147" s="214"/>
      <c r="H147" s="214"/>
      <c r="I147" s="214"/>
      <c r="J147" s="215">
        <v>0.12</v>
      </c>
      <c r="K147" s="214" t="s">
        <v>594</v>
      </c>
      <c r="L147" s="215">
        <v>1.1599999999999999</v>
      </c>
      <c r="M147" s="214" t="s">
        <v>595</v>
      </c>
      <c r="N147" s="216">
        <v>28</v>
      </c>
      <c r="V147" s="204"/>
      <c r="W147" s="210"/>
      <c r="Y147" s="175" t="s">
        <v>598</v>
      </c>
      <c r="AB147" s="210"/>
      <c r="AC147" s="210"/>
    </row>
    <row r="148" spans="1:30" s="169" customFormat="1" ht="12" x14ac:dyDescent="0.2">
      <c r="A148" s="213"/>
      <c r="B148" s="212" t="s">
        <v>62</v>
      </c>
      <c r="C148" s="342" t="s">
        <v>623</v>
      </c>
      <c r="D148" s="342"/>
      <c r="E148" s="342"/>
      <c r="F148" s="214"/>
      <c r="G148" s="214"/>
      <c r="H148" s="214"/>
      <c r="I148" s="214"/>
      <c r="J148" s="215">
        <v>1.24</v>
      </c>
      <c r="K148" s="214"/>
      <c r="L148" s="215">
        <v>8.68</v>
      </c>
      <c r="M148" s="214" t="s">
        <v>624</v>
      </c>
      <c r="N148" s="216">
        <v>44</v>
      </c>
      <c r="V148" s="204"/>
      <c r="W148" s="210"/>
      <c r="Y148" s="175" t="s">
        <v>623</v>
      </c>
      <c r="AB148" s="210"/>
      <c r="AC148" s="210"/>
    </row>
    <row r="149" spans="1:30" s="169" customFormat="1" ht="12" x14ac:dyDescent="0.2">
      <c r="A149" s="213"/>
      <c r="B149" s="212"/>
      <c r="C149" s="342" t="s">
        <v>599</v>
      </c>
      <c r="D149" s="342"/>
      <c r="E149" s="342"/>
      <c r="F149" s="214" t="s">
        <v>600</v>
      </c>
      <c r="G149" s="214" t="s">
        <v>679</v>
      </c>
      <c r="H149" s="214" t="s">
        <v>594</v>
      </c>
      <c r="I149" s="214" t="s">
        <v>680</v>
      </c>
      <c r="J149" s="215"/>
      <c r="K149" s="214"/>
      <c r="L149" s="215"/>
      <c r="M149" s="214"/>
      <c r="N149" s="216"/>
      <c r="V149" s="204"/>
      <c r="W149" s="210"/>
      <c r="Z149" s="175" t="s">
        <v>599</v>
      </c>
      <c r="AB149" s="210"/>
      <c r="AC149" s="210"/>
    </row>
    <row r="150" spans="1:30" s="169" customFormat="1" ht="12" x14ac:dyDescent="0.2">
      <c r="A150" s="213"/>
      <c r="B150" s="212"/>
      <c r="C150" s="342" t="s">
        <v>603</v>
      </c>
      <c r="D150" s="342"/>
      <c r="E150" s="342"/>
      <c r="F150" s="214" t="s">
        <v>600</v>
      </c>
      <c r="G150" s="214" t="s">
        <v>681</v>
      </c>
      <c r="H150" s="214" t="s">
        <v>594</v>
      </c>
      <c r="I150" s="214" t="s">
        <v>682</v>
      </c>
      <c r="J150" s="215"/>
      <c r="K150" s="214"/>
      <c r="L150" s="215"/>
      <c r="M150" s="214"/>
      <c r="N150" s="216"/>
      <c r="V150" s="204"/>
      <c r="W150" s="210"/>
      <c r="Z150" s="175" t="s">
        <v>603</v>
      </c>
      <c r="AB150" s="210"/>
      <c r="AC150" s="210"/>
    </row>
    <row r="151" spans="1:30" s="169" customFormat="1" ht="12" x14ac:dyDescent="0.2">
      <c r="A151" s="213"/>
      <c r="B151" s="212"/>
      <c r="C151" s="346" t="s">
        <v>606</v>
      </c>
      <c r="D151" s="346"/>
      <c r="E151" s="346"/>
      <c r="F151" s="217"/>
      <c r="G151" s="217"/>
      <c r="H151" s="217"/>
      <c r="I151" s="217"/>
      <c r="J151" s="218">
        <v>17.829999999999998</v>
      </c>
      <c r="K151" s="217"/>
      <c r="L151" s="218">
        <v>168.94</v>
      </c>
      <c r="M151" s="217"/>
      <c r="N151" s="219"/>
      <c r="V151" s="204"/>
      <c r="W151" s="210"/>
      <c r="AA151" s="175" t="s">
        <v>606</v>
      </c>
      <c r="AB151" s="210"/>
      <c r="AC151" s="210"/>
    </row>
    <row r="152" spans="1:30" s="169" customFormat="1" ht="12" x14ac:dyDescent="0.2">
      <c r="A152" s="213"/>
      <c r="B152" s="212"/>
      <c r="C152" s="342" t="s">
        <v>607</v>
      </c>
      <c r="D152" s="342"/>
      <c r="E152" s="342"/>
      <c r="F152" s="214"/>
      <c r="G152" s="214"/>
      <c r="H152" s="214"/>
      <c r="I152" s="214"/>
      <c r="J152" s="215"/>
      <c r="K152" s="214"/>
      <c r="L152" s="215">
        <v>148.28</v>
      </c>
      <c r="M152" s="214"/>
      <c r="N152" s="216">
        <v>3597</v>
      </c>
      <c r="V152" s="204"/>
      <c r="W152" s="210"/>
      <c r="Z152" s="175" t="s">
        <v>607</v>
      </c>
      <c r="AB152" s="210"/>
      <c r="AC152" s="210"/>
    </row>
    <row r="153" spans="1:30" s="169" customFormat="1" ht="22.5" x14ac:dyDescent="0.2">
      <c r="A153" s="213"/>
      <c r="B153" s="212" t="s">
        <v>608</v>
      </c>
      <c r="C153" s="342" t="s">
        <v>609</v>
      </c>
      <c r="D153" s="342"/>
      <c r="E153" s="342"/>
      <c r="F153" s="214" t="s">
        <v>610</v>
      </c>
      <c r="G153" s="214" t="s">
        <v>611</v>
      </c>
      <c r="H153" s="214"/>
      <c r="I153" s="214" t="s">
        <v>611</v>
      </c>
      <c r="J153" s="215"/>
      <c r="K153" s="214"/>
      <c r="L153" s="215">
        <v>152.72999999999999</v>
      </c>
      <c r="M153" s="214"/>
      <c r="N153" s="216">
        <v>3705</v>
      </c>
      <c r="V153" s="204"/>
      <c r="W153" s="210"/>
      <c r="Z153" s="175" t="s">
        <v>609</v>
      </c>
      <c r="AB153" s="210"/>
      <c r="AC153" s="210"/>
    </row>
    <row r="154" spans="1:30" s="169" customFormat="1" ht="22.5" x14ac:dyDescent="0.2">
      <c r="A154" s="213"/>
      <c r="B154" s="212" t="s">
        <v>612</v>
      </c>
      <c r="C154" s="342" t="s">
        <v>613</v>
      </c>
      <c r="D154" s="342"/>
      <c r="E154" s="342"/>
      <c r="F154" s="214" t="s">
        <v>610</v>
      </c>
      <c r="G154" s="214" t="s">
        <v>614</v>
      </c>
      <c r="H154" s="214" t="s">
        <v>615</v>
      </c>
      <c r="I154" s="214" t="s">
        <v>615</v>
      </c>
      <c r="J154" s="215"/>
      <c r="K154" s="214"/>
      <c r="L154" s="215"/>
      <c r="M154" s="214"/>
      <c r="N154" s="216"/>
      <c r="V154" s="204"/>
      <c r="W154" s="210"/>
      <c r="Z154" s="175" t="s">
        <v>613</v>
      </c>
      <c r="AB154" s="210"/>
      <c r="AC154" s="210"/>
    </row>
    <row r="155" spans="1:30" s="169" customFormat="1" ht="12" x14ac:dyDescent="0.2">
      <c r="A155" s="220"/>
      <c r="B155" s="221"/>
      <c r="C155" s="345" t="s">
        <v>616</v>
      </c>
      <c r="D155" s="345"/>
      <c r="E155" s="345"/>
      <c r="F155" s="207"/>
      <c r="G155" s="207"/>
      <c r="H155" s="207"/>
      <c r="I155" s="207"/>
      <c r="J155" s="208"/>
      <c r="K155" s="207"/>
      <c r="L155" s="208">
        <v>321.67</v>
      </c>
      <c r="M155" s="217"/>
      <c r="N155" s="209">
        <v>7402</v>
      </c>
      <c r="V155" s="204"/>
      <c r="W155" s="210"/>
      <c r="AB155" s="210" t="s">
        <v>616</v>
      </c>
      <c r="AC155" s="210"/>
    </row>
    <row r="156" spans="1:30" s="169" customFormat="1" ht="21.75" x14ac:dyDescent="0.2">
      <c r="A156" s="205" t="s">
        <v>433</v>
      </c>
      <c r="B156" s="206" t="s">
        <v>683</v>
      </c>
      <c r="C156" s="345" t="s">
        <v>684</v>
      </c>
      <c r="D156" s="345"/>
      <c r="E156" s="345"/>
      <c r="F156" s="207" t="s">
        <v>685</v>
      </c>
      <c r="G156" s="207"/>
      <c r="H156" s="207"/>
      <c r="I156" s="207" t="s">
        <v>686</v>
      </c>
      <c r="J156" s="208"/>
      <c r="K156" s="207"/>
      <c r="L156" s="208"/>
      <c r="M156" s="207"/>
      <c r="N156" s="209"/>
      <c r="V156" s="204"/>
      <c r="W156" s="210" t="s">
        <v>684</v>
      </c>
      <c r="AB156" s="210"/>
      <c r="AC156" s="210"/>
    </row>
    <row r="157" spans="1:30" s="169" customFormat="1" ht="12" x14ac:dyDescent="0.2">
      <c r="A157" s="233"/>
      <c r="B157" s="182"/>
      <c r="C157" s="342" t="s">
        <v>687</v>
      </c>
      <c r="D157" s="342"/>
      <c r="E157" s="342"/>
      <c r="F157" s="342"/>
      <c r="G157" s="342"/>
      <c r="H157" s="342"/>
      <c r="I157" s="342"/>
      <c r="J157" s="342"/>
      <c r="K157" s="342"/>
      <c r="L157" s="342"/>
      <c r="M157" s="342"/>
      <c r="N157" s="344"/>
      <c r="V157" s="204"/>
      <c r="W157" s="210"/>
      <c r="AB157" s="210"/>
      <c r="AC157" s="210"/>
      <c r="AD157" s="175" t="s">
        <v>687</v>
      </c>
    </row>
    <row r="158" spans="1:30" s="169" customFormat="1" ht="12" x14ac:dyDescent="0.2">
      <c r="A158" s="213"/>
      <c r="B158" s="212" t="s">
        <v>65</v>
      </c>
      <c r="C158" s="342" t="s">
        <v>593</v>
      </c>
      <c r="D158" s="342"/>
      <c r="E158" s="342"/>
      <c r="F158" s="214"/>
      <c r="G158" s="214"/>
      <c r="H158" s="214"/>
      <c r="I158" s="214"/>
      <c r="J158" s="215">
        <v>67.77</v>
      </c>
      <c r="K158" s="214"/>
      <c r="L158" s="215">
        <v>81.319999999999993</v>
      </c>
      <c r="M158" s="214" t="s">
        <v>595</v>
      </c>
      <c r="N158" s="216">
        <v>1973</v>
      </c>
      <c r="V158" s="204"/>
      <c r="W158" s="210"/>
      <c r="Y158" s="175" t="s">
        <v>593</v>
      </c>
      <c r="AB158" s="210"/>
      <c r="AC158" s="210"/>
    </row>
    <row r="159" spans="1:30" s="169" customFormat="1" ht="12" x14ac:dyDescent="0.2">
      <c r="A159" s="213"/>
      <c r="B159" s="212" t="s">
        <v>64</v>
      </c>
      <c r="C159" s="342" t="s">
        <v>596</v>
      </c>
      <c r="D159" s="342"/>
      <c r="E159" s="342"/>
      <c r="F159" s="214"/>
      <c r="G159" s="214"/>
      <c r="H159" s="214"/>
      <c r="I159" s="214"/>
      <c r="J159" s="215">
        <v>41.28</v>
      </c>
      <c r="K159" s="214"/>
      <c r="L159" s="215">
        <v>49.54</v>
      </c>
      <c r="M159" s="214" t="s">
        <v>597</v>
      </c>
      <c r="N159" s="216">
        <v>319</v>
      </c>
      <c r="V159" s="204"/>
      <c r="W159" s="210"/>
      <c r="Y159" s="175" t="s">
        <v>596</v>
      </c>
      <c r="AB159" s="210"/>
      <c r="AC159" s="210"/>
    </row>
    <row r="160" spans="1:30" s="169" customFormat="1" ht="12" x14ac:dyDescent="0.2">
      <c r="A160" s="213"/>
      <c r="B160" s="212" t="s">
        <v>63</v>
      </c>
      <c r="C160" s="342" t="s">
        <v>598</v>
      </c>
      <c r="D160" s="342"/>
      <c r="E160" s="342"/>
      <c r="F160" s="214"/>
      <c r="G160" s="214"/>
      <c r="H160" s="214"/>
      <c r="I160" s="214"/>
      <c r="J160" s="215">
        <v>3.27</v>
      </c>
      <c r="K160" s="214"/>
      <c r="L160" s="215">
        <v>3.92</v>
      </c>
      <c r="M160" s="214" t="s">
        <v>595</v>
      </c>
      <c r="N160" s="216">
        <v>95</v>
      </c>
      <c r="V160" s="204"/>
      <c r="W160" s="210"/>
      <c r="Y160" s="175" t="s">
        <v>598</v>
      </c>
      <c r="AB160" s="210"/>
      <c r="AC160" s="210"/>
    </row>
    <row r="161" spans="1:30" s="169" customFormat="1" ht="12" x14ac:dyDescent="0.2">
      <c r="A161" s="213"/>
      <c r="B161" s="212" t="s">
        <v>62</v>
      </c>
      <c r="C161" s="342" t="s">
        <v>623</v>
      </c>
      <c r="D161" s="342"/>
      <c r="E161" s="342"/>
      <c r="F161" s="214"/>
      <c r="G161" s="214"/>
      <c r="H161" s="214"/>
      <c r="I161" s="214"/>
      <c r="J161" s="215">
        <v>486.56</v>
      </c>
      <c r="K161" s="214"/>
      <c r="L161" s="215">
        <v>583.87</v>
      </c>
      <c r="M161" s="214" t="s">
        <v>624</v>
      </c>
      <c r="N161" s="216">
        <v>2984</v>
      </c>
      <c r="V161" s="204"/>
      <c r="W161" s="210"/>
      <c r="Y161" s="175" t="s">
        <v>623</v>
      </c>
      <c r="AB161" s="210"/>
      <c r="AC161" s="210"/>
    </row>
    <row r="162" spans="1:30" s="169" customFormat="1" ht="12" x14ac:dyDescent="0.2">
      <c r="A162" s="213"/>
      <c r="B162" s="212"/>
      <c r="C162" s="342" t="s">
        <v>599</v>
      </c>
      <c r="D162" s="342"/>
      <c r="E162" s="342"/>
      <c r="F162" s="214" t="s">
        <v>600</v>
      </c>
      <c r="G162" s="214" t="s">
        <v>688</v>
      </c>
      <c r="H162" s="214"/>
      <c r="I162" s="214" t="s">
        <v>689</v>
      </c>
      <c r="J162" s="215"/>
      <c r="K162" s="214"/>
      <c r="L162" s="215"/>
      <c r="M162" s="214"/>
      <c r="N162" s="216"/>
      <c r="V162" s="204"/>
      <c r="W162" s="210"/>
      <c r="Z162" s="175" t="s">
        <v>599</v>
      </c>
      <c r="AB162" s="210"/>
      <c r="AC162" s="210"/>
    </row>
    <row r="163" spans="1:30" s="169" customFormat="1" ht="12" x14ac:dyDescent="0.2">
      <c r="A163" s="213"/>
      <c r="B163" s="212"/>
      <c r="C163" s="342" t="s">
        <v>603</v>
      </c>
      <c r="D163" s="342"/>
      <c r="E163" s="342"/>
      <c r="F163" s="214" t="s">
        <v>600</v>
      </c>
      <c r="G163" s="214" t="s">
        <v>690</v>
      </c>
      <c r="H163" s="214"/>
      <c r="I163" s="214" t="s">
        <v>691</v>
      </c>
      <c r="J163" s="215"/>
      <c r="K163" s="214"/>
      <c r="L163" s="215"/>
      <c r="M163" s="214"/>
      <c r="N163" s="216"/>
      <c r="V163" s="204"/>
      <c r="W163" s="210"/>
      <c r="Z163" s="175" t="s">
        <v>603</v>
      </c>
      <c r="AB163" s="210"/>
      <c r="AC163" s="210"/>
    </row>
    <row r="164" spans="1:30" s="169" customFormat="1" ht="12" x14ac:dyDescent="0.2">
      <c r="A164" s="213"/>
      <c r="B164" s="212"/>
      <c r="C164" s="346" t="s">
        <v>606</v>
      </c>
      <c r="D164" s="346"/>
      <c r="E164" s="346"/>
      <c r="F164" s="217"/>
      <c r="G164" s="217"/>
      <c r="H164" s="217"/>
      <c r="I164" s="217"/>
      <c r="J164" s="218">
        <v>595.61</v>
      </c>
      <c r="K164" s="217"/>
      <c r="L164" s="218">
        <v>714.73</v>
      </c>
      <c r="M164" s="217"/>
      <c r="N164" s="219"/>
      <c r="V164" s="204"/>
      <c r="W164" s="210"/>
      <c r="AA164" s="175" t="s">
        <v>606</v>
      </c>
      <c r="AB164" s="210"/>
      <c r="AC164" s="210"/>
    </row>
    <row r="165" spans="1:30" s="169" customFormat="1" ht="12" x14ac:dyDescent="0.2">
      <c r="A165" s="213"/>
      <c r="B165" s="212"/>
      <c r="C165" s="342" t="s">
        <v>607</v>
      </c>
      <c r="D165" s="342"/>
      <c r="E165" s="342"/>
      <c r="F165" s="214"/>
      <c r="G165" s="214"/>
      <c r="H165" s="214"/>
      <c r="I165" s="214"/>
      <c r="J165" s="215"/>
      <c r="K165" s="214"/>
      <c r="L165" s="215">
        <v>85.24</v>
      </c>
      <c r="M165" s="214"/>
      <c r="N165" s="216">
        <v>2068</v>
      </c>
      <c r="V165" s="204"/>
      <c r="W165" s="210"/>
      <c r="Z165" s="175" t="s">
        <v>607</v>
      </c>
      <c r="AB165" s="210"/>
      <c r="AC165" s="210"/>
    </row>
    <row r="166" spans="1:30" s="169" customFormat="1" ht="22.5" x14ac:dyDescent="0.2">
      <c r="A166" s="213"/>
      <c r="B166" s="212" t="s">
        <v>692</v>
      </c>
      <c r="C166" s="342" t="s">
        <v>693</v>
      </c>
      <c r="D166" s="342"/>
      <c r="E166" s="342"/>
      <c r="F166" s="214" t="s">
        <v>610</v>
      </c>
      <c r="G166" s="214" t="s">
        <v>694</v>
      </c>
      <c r="H166" s="214"/>
      <c r="I166" s="214" t="s">
        <v>694</v>
      </c>
      <c r="J166" s="215"/>
      <c r="K166" s="214"/>
      <c r="L166" s="215">
        <v>82.68</v>
      </c>
      <c r="M166" s="214"/>
      <c r="N166" s="216">
        <v>2006</v>
      </c>
      <c r="V166" s="204"/>
      <c r="W166" s="210"/>
      <c r="Z166" s="175" t="s">
        <v>693</v>
      </c>
      <c r="AB166" s="210"/>
      <c r="AC166" s="210"/>
    </row>
    <row r="167" spans="1:30" s="169" customFormat="1" ht="22.5" x14ac:dyDescent="0.2">
      <c r="A167" s="213"/>
      <c r="B167" s="212" t="s">
        <v>695</v>
      </c>
      <c r="C167" s="342" t="s">
        <v>696</v>
      </c>
      <c r="D167" s="342"/>
      <c r="E167" s="342"/>
      <c r="F167" s="214" t="s">
        <v>610</v>
      </c>
      <c r="G167" s="214" t="s">
        <v>697</v>
      </c>
      <c r="H167" s="214" t="s">
        <v>615</v>
      </c>
      <c r="I167" s="214" t="s">
        <v>615</v>
      </c>
      <c r="J167" s="215"/>
      <c r="K167" s="214"/>
      <c r="L167" s="215"/>
      <c r="M167" s="214"/>
      <c r="N167" s="216"/>
      <c r="V167" s="204"/>
      <c r="W167" s="210"/>
      <c r="Z167" s="175" t="s">
        <v>696</v>
      </c>
      <c r="AB167" s="210"/>
      <c r="AC167" s="210"/>
    </row>
    <row r="168" spans="1:30" s="169" customFormat="1" ht="12" x14ac:dyDescent="0.2">
      <c r="A168" s="220"/>
      <c r="B168" s="221"/>
      <c r="C168" s="345" t="s">
        <v>616</v>
      </c>
      <c r="D168" s="345"/>
      <c r="E168" s="345"/>
      <c r="F168" s="207"/>
      <c r="G168" s="207"/>
      <c r="H168" s="207"/>
      <c r="I168" s="207"/>
      <c r="J168" s="208"/>
      <c r="K168" s="207"/>
      <c r="L168" s="208">
        <v>797.41</v>
      </c>
      <c r="M168" s="217"/>
      <c r="N168" s="209">
        <v>7282</v>
      </c>
      <c r="V168" s="204"/>
      <c r="W168" s="210"/>
      <c r="AB168" s="210" t="s">
        <v>616</v>
      </c>
      <c r="AC168" s="210"/>
    </row>
    <row r="169" spans="1:30" s="169" customFormat="1" ht="21.75" x14ac:dyDescent="0.2">
      <c r="A169" s="205" t="s">
        <v>444</v>
      </c>
      <c r="B169" s="206" t="s">
        <v>698</v>
      </c>
      <c r="C169" s="345" t="s">
        <v>699</v>
      </c>
      <c r="D169" s="345"/>
      <c r="E169" s="345"/>
      <c r="F169" s="207" t="s">
        <v>700</v>
      </c>
      <c r="G169" s="207"/>
      <c r="H169" s="207"/>
      <c r="I169" s="207" t="s">
        <v>701</v>
      </c>
      <c r="J169" s="208">
        <v>5488.69</v>
      </c>
      <c r="K169" s="207"/>
      <c r="L169" s="208">
        <v>559.85</v>
      </c>
      <c r="M169" s="207" t="s">
        <v>624</v>
      </c>
      <c r="N169" s="209">
        <v>2861</v>
      </c>
      <c r="V169" s="204"/>
      <c r="W169" s="210" t="s">
        <v>699</v>
      </c>
      <c r="AB169" s="210"/>
      <c r="AC169" s="210"/>
    </row>
    <row r="170" spans="1:30" s="169" customFormat="1" ht="12" x14ac:dyDescent="0.2">
      <c r="A170" s="220"/>
      <c r="B170" s="221"/>
      <c r="C170" s="180" t="s">
        <v>702</v>
      </c>
      <c r="D170" s="229"/>
      <c r="E170" s="229"/>
      <c r="F170" s="222"/>
      <c r="G170" s="222"/>
      <c r="H170" s="222"/>
      <c r="I170" s="222"/>
      <c r="J170" s="230"/>
      <c r="K170" s="222"/>
      <c r="L170" s="230"/>
      <c r="M170" s="231"/>
      <c r="N170" s="232"/>
      <c r="V170" s="204"/>
      <c r="W170" s="210"/>
      <c r="AB170" s="210"/>
      <c r="AC170" s="210"/>
    </row>
    <row r="171" spans="1:30" s="169" customFormat="1" ht="12" x14ac:dyDescent="0.2">
      <c r="A171" s="233"/>
      <c r="B171" s="182"/>
      <c r="C171" s="342" t="s">
        <v>703</v>
      </c>
      <c r="D171" s="342"/>
      <c r="E171" s="342"/>
      <c r="F171" s="342"/>
      <c r="G171" s="342"/>
      <c r="H171" s="342"/>
      <c r="I171" s="342"/>
      <c r="J171" s="342"/>
      <c r="K171" s="342"/>
      <c r="L171" s="342"/>
      <c r="M171" s="342"/>
      <c r="N171" s="344"/>
      <c r="V171" s="204"/>
      <c r="W171" s="210"/>
      <c r="AB171" s="210"/>
      <c r="AC171" s="210"/>
      <c r="AD171" s="175" t="s">
        <v>703</v>
      </c>
    </row>
    <row r="172" spans="1:30" s="169" customFormat="1" ht="21.75" x14ac:dyDescent="0.2">
      <c r="A172" s="205" t="s">
        <v>434</v>
      </c>
      <c r="B172" s="206" t="s">
        <v>704</v>
      </c>
      <c r="C172" s="345" t="s">
        <v>705</v>
      </c>
      <c r="D172" s="345"/>
      <c r="E172" s="345"/>
      <c r="F172" s="207" t="s">
        <v>706</v>
      </c>
      <c r="G172" s="207"/>
      <c r="H172" s="207"/>
      <c r="I172" s="207" t="s">
        <v>707</v>
      </c>
      <c r="J172" s="208"/>
      <c r="K172" s="207"/>
      <c r="L172" s="208"/>
      <c r="M172" s="207"/>
      <c r="N172" s="209"/>
      <c r="V172" s="204"/>
      <c r="W172" s="210" t="s">
        <v>705</v>
      </c>
      <c r="AB172" s="210"/>
      <c r="AC172" s="210"/>
    </row>
    <row r="173" spans="1:30" s="169" customFormat="1" ht="12" x14ac:dyDescent="0.2">
      <c r="A173" s="233"/>
      <c r="B173" s="182"/>
      <c r="C173" s="342" t="s">
        <v>708</v>
      </c>
      <c r="D173" s="342"/>
      <c r="E173" s="342"/>
      <c r="F173" s="342"/>
      <c r="G173" s="342"/>
      <c r="H173" s="342"/>
      <c r="I173" s="342"/>
      <c r="J173" s="342"/>
      <c r="K173" s="342"/>
      <c r="L173" s="342"/>
      <c r="M173" s="342"/>
      <c r="N173" s="344"/>
      <c r="V173" s="204"/>
      <c r="W173" s="210"/>
      <c r="AB173" s="210"/>
      <c r="AC173" s="210"/>
      <c r="AD173" s="175" t="s">
        <v>708</v>
      </c>
    </row>
    <row r="174" spans="1:30" s="169" customFormat="1" ht="12" x14ac:dyDescent="0.2">
      <c r="A174" s="213"/>
      <c r="B174" s="212" t="s">
        <v>65</v>
      </c>
      <c r="C174" s="342" t="s">
        <v>593</v>
      </c>
      <c r="D174" s="342"/>
      <c r="E174" s="342"/>
      <c r="F174" s="214"/>
      <c r="G174" s="214"/>
      <c r="H174" s="214"/>
      <c r="I174" s="214"/>
      <c r="J174" s="215">
        <v>135.36000000000001</v>
      </c>
      <c r="K174" s="214"/>
      <c r="L174" s="215">
        <v>67.680000000000007</v>
      </c>
      <c r="M174" s="214" t="s">
        <v>595</v>
      </c>
      <c r="N174" s="216">
        <v>1642</v>
      </c>
      <c r="V174" s="204"/>
      <c r="W174" s="210"/>
      <c r="Y174" s="175" t="s">
        <v>593</v>
      </c>
      <c r="AB174" s="210"/>
      <c r="AC174" s="210"/>
    </row>
    <row r="175" spans="1:30" s="169" customFormat="1" ht="12" x14ac:dyDescent="0.2">
      <c r="A175" s="213"/>
      <c r="B175" s="212" t="s">
        <v>64</v>
      </c>
      <c r="C175" s="342" t="s">
        <v>596</v>
      </c>
      <c r="D175" s="342"/>
      <c r="E175" s="342"/>
      <c r="F175" s="214"/>
      <c r="G175" s="214"/>
      <c r="H175" s="214"/>
      <c r="I175" s="214"/>
      <c r="J175" s="215">
        <v>58.09</v>
      </c>
      <c r="K175" s="214"/>
      <c r="L175" s="215">
        <v>29.05</v>
      </c>
      <c r="M175" s="214" t="s">
        <v>597</v>
      </c>
      <c r="N175" s="216">
        <v>187</v>
      </c>
      <c r="V175" s="204"/>
      <c r="W175" s="210"/>
      <c r="Y175" s="175" t="s">
        <v>596</v>
      </c>
      <c r="AB175" s="210"/>
      <c r="AC175" s="210"/>
    </row>
    <row r="176" spans="1:30" s="169" customFormat="1" ht="12" x14ac:dyDescent="0.2">
      <c r="A176" s="213"/>
      <c r="B176" s="212" t="s">
        <v>63</v>
      </c>
      <c r="C176" s="342" t="s">
        <v>598</v>
      </c>
      <c r="D176" s="342"/>
      <c r="E176" s="342"/>
      <c r="F176" s="214"/>
      <c r="G176" s="214"/>
      <c r="H176" s="214"/>
      <c r="I176" s="214"/>
      <c r="J176" s="215">
        <v>5.0199999999999996</v>
      </c>
      <c r="K176" s="214"/>
      <c r="L176" s="215">
        <v>2.5099999999999998</v>
      </c>
      <c r="M176" s="214" t="s">
        <v>595</v>
      </c>
      <c r="N176" s="216">
        <v>61</v>
      </c>
      <c r="V176" s="204"/>
      <c r="W176" s="210"/>
      <c r="Y176" s="175" t="s">
        <v>598</v>
      </c>
      <c r="AB176" s="210"/>
      <c r="AC176" s="210"/>
    </row>
    <row r="177" spans="1:31" s="169" customFormat="1" ht="12" x14ac:dyDescent="0.2">
      <c r="A177" s="213"/>
      <c r="B177" s="212" t="s">
        <v>62</v>
      </c>
      <c r="C177" s="342" t="s">
        <v>623</v>
      </c>
      <c r="D177" s="342"/>
      <c r="E177" s="342"/>
      <c r="F177" s="214"/>
      <c r="G177" s="214"/>
      <c r="H177" s="214"/>
      <c r="I177" s="214"/>
      <c r="J177" s="215">
        <v>894.6</v>
      </c>
      <c r="K177" s="214"/>
      <c r="L177" s="215">
        <v>447.3</v>
      </c>
      <c r="M177" s="214" t="s">
        <v>624</v>
      </c>
      <c r="N177" s="216">
        <v>2286</v>
      </c>
      <c r="V177" s="204"/>
      <c r="W177" s="210"/>
      <c r="Y177" s="175" t="s">
        <v>623</v>
      </c>
      <c r="AB177" s="210"/>
      <c r="AC177" s="210"/>
    </row>
    <row r="178" spans="1:31" s="169" customFormat="1" ht="12" x14ac:dyDescent="0.2">
      <c r="A178" s="213"/>
      <c r="B178" s="212"/>
      <c r="C178" s="342" t="s">
        <v>599</v>
      </c>
      <c r="D178" s="342"/>
      <c r="E178" s="342"/>
      <c r="F178" s="214" t="s">
        <v>600</v>
      </c>
      <c r="G178" s="214" t="s">
        <v>709</v>
      </c>
      <c r="H178" s="214"/>
      <c r="I178" s="214" t="s">
        <v>710</v>
      </c>
      <c r="J178" s="215"/>
      <c r="K178" s="214"/>
      <c r="L178" s="215"/>
      <c r="M178" s="214"/>
      <c r="N178" s="216"/>
      <c r="V178" s="204"/>
      <c r="W178" s="210"/>
      <c r="Z178" s="175" t="s">
        <v>599</v>
      </c>
      <c r="AB178" s="210"/>
      <c r="AC178" s="210"/>
    </row>
    <row r="179" spans="1:31" s="169" customFormat="1" ht="12" x14ac:dyDescent="0.2">
      <c r="A179" s="213"/>
      <c r="B179" s="212"/>
      <c r="C179" s="342" t="s">
        <v>603</v>
      </c>
      <c r="D179" s="342"/>
      <c r="E179" s="342"/>
      <c r="F179" s="214" t="s">
        <v>600</v>
      </c>
      <c r="G179" s="214" t="s">
        <v>711</v>
      </c>
      <c r="H179" s="214"/>
      <c r="I179" s="214" t="s">
        <v>712</v>
      </c>
      <c r="J179" s="215"/>
      <c r="K179" s="214"/>
      <c r="L179" s="215"/>
      <c r="M179" s="214"/>
      <c r="N179" s="216"/>
      <c r="V179" s="204"/>
      <c r="W179" s="210"/>
      <c r="Z179" s="175" t="s">
        <v>603</v>
      </c>
      <c r="AB179" s="210"/>
      <c r="AC179" s="210"/>
    </row>
    <row r="180" spans="1:31" s="169" customFormat="1" ht="12" x14ac:dyDescent="0.2">
      <c r="A180" s="213"/>
      <c r="B180" s="212"/>
      <c r="C180" s="346" t="s">
        <v>606</v>
      </c>
      <c r="D180" s="346"/>
      <c r="E180" s="346"/>
      <c r="F180" s="217"/>
      <c r="G180" s="217"/>
      <c r="H180" s="217"/>
      <c r="I180" s="217"/>
      <c r="J180" s="218">
        <v>1088.05</v>
      </c>
      <c r="K180" s="217"/>
      <c r="L180" s="218">
        <v>544.03</v>
      </c>
      <c r="M180" s="217"/>
      <c r="N180" s="219"/>
      <c r="V180" s="204"/>
      <c r="W180" s="210"/>
      <c r="AA180" s="175" t="s">
        <v>606</v>
      </c>
      <c r="AB180" s="210"/>
      <c r="AC180" s="210"/>
    </row>
    <row r="181" spans="1:31" s="169" customFormat="1" ht="12" x14ac:dyDescent="0.2">
      <c r="A181" s="213"/>
      <c r="B181" s="212"/>
      <c r="C181" s="342" t="s">
        <v>607</v>
      </c>
      <c r="D181" s="342"/>
      <c r="E181" s="342"/>
      <c r="F181" s="214"/>
      <c r="G181" s="214"/>
      <c r="H181" s="214"/>
      <c r="I181" s="214"/>
      <c r="J181" s="215"/>
      <c r="K181" s="214"/>
      <c r="L181" s="215">
        <v>70.19</v>
      </c>
      <c r="M181" s="214"/>
      <c r="N181" s="216">
        <v>1703</v>
      </c>
      <c r="V181" s="204"/>
      <c r="W181" s="210"/>
      <c r="Z181" s="175" t="s">
        <v>607</v>
      </c>
      <c r="AB181" s="210"/>
      <c r="AC181" s="210"/>
    </row>
    <row r="182" spans="1:31" s="169" customFormat="1" ht="22.5" x14ac:dyDescent="0.2">
      <c r="A182" s="213"/>
      <c r="B182" s="212" t="s">
        <v>692</v>
      </c>
      <c r="C182" s="342" t="s">
        <v>693</v>
      </c>
      <c r="D182" s="342"/>
      <c r="E182" s="342"/>
      <c r="F182" s="214" t="s">
        <v>610</v>
      </c>
      <c r="G182" s="214" t="s">
        <v>694</v>
      </c>
      <c r="H182" s="214"/>
      <c r="I182" s="214" t="s">
        <v>694</v>
      </c>
      <c r="J182" s="215"/>
      <c r="K182" s="214"/>
      <c r="L182" s="215">
        <v>68.08</v>
      </c>
      <c r="M182" s="214"/>
      <c r="N182" s="216">
        <v>1652</v>
      </c>
      <c r="V182" s="204"/>
      <c r="W182" s="210"/>
      <c r="Z182" s="175" t="s">
        <v>693</v>
      </c>
      <c r="AB182" s="210"/>
      <c r="AC182" s="210"/>
    </row>
    <row r="183" spans="1:31" s="169" customFormat="1" ht="22.5" x14ac:dyDescent="0.2">
      <c r="A183" s="213"/>
      <c r="B183" s="212" t="s">
        <v>695</v>
      </c>
      <c r="C183" s="342" t="s">
        <v>696</v>
      </c>
      <c r="D183" s="342"/>
      <c r="E183" s="342"/>
      <c r="F183" s="214" t="s">
        <v>610</v>
      </c>
      <c r="G183" s="214" t="s">
        <v>697</v>
      </c>
      <c r="H183" s="214" t="s">
        <v>615</v>
      </c>
      <c r="I183" s="214" t="s">
        <v>615</v>
      </c>
      <c r="J183" s="215"/>
      <c r="K183" s="214"/>
      <c r="L183" s="215"/>
      <c r="M183" s="214"/>
      <c r="N183" s="216"/>
      <c r="V183" s="204"/>
      <c r="W183" s="210"/>
      <c r="Z183" s="175" t="s">
        <v>696</v>
      </c>
      <c r="AB183" s="210"/>
      <c r="AC183" s="210"/>
    </row>
    <row r="184" spans="1:31" s="169" customFormat="1" ht="12" x14ac:dyDescent="0.2">
      <c r="A184" s="220"/>
      <c r="B184" s="221"/>
      <c r="C184" s="345" t="s">
        <v>616</v>
      </c>
      <c r="D184" s="345"/>
      <c r="E184" s="345"/>
      <c r="F184" s="207"/>
      <c r="G184" s="207"/>
      <c r="H184" s="207"/>
      <c r="I184" s="207"/>
      <c r="J184" s="208"/>
      <c r="K184" s="207"/>
      <c r="L184" s="208">
        <v>612.11</v>
      </c>
      <c r="M184" s="217"/>
      <c r="N184" s="209">
        <v>5767</v>
      </c>
      <c r="V184" s="204"/>
      <c r="W184" s="210"/>
      <c r="AB184" s="210" t="s">
        <v>616</v>
      </c>
      <c r="AC184" s="210"/>
    </row>
    <row r="185" spans="1:31" s="169" customFormat="1" ht="12" x14ac:dyDescent="0.2">
      <c r="A185" s="205" t="s">
        <v>445</v>
      </c>
      <c r="B185" s="206" t="s">
        <v>713</v>
      </c>
      <c r="C185" s="345" t="s">
        <v>714</v>
      </c>
      <c r="D185" s="345"/>
      <c r="E185" s="345"/>
      <c r="F185" s="207" t="s">
        <v>700</v>
      </c>
      <c r="G185" s="207"/>
      <c r="H185" s="207"/>
      <c r="I185" s="207" t="s">
        <v>715</v>
      </c>
      <c r="J185" s="208">
        <v>6200</v>
      </c>
      <c r="K185" s="207"/>
      <c r="L185" s="208">
        <v>390.6</v>
      </c>
      <c r="M185" s="207" t="s">
        <v>624</v>
      </c>
      <c r="N185" s="209">
        <v>1996</v>
      </c>
      <c r="V185" s="204"/>
      <c r="W185" s="210" t="s">
        <v>714</v>
      </c>
      <c r="AB185" s="210"/>
      <c r="AC185" s="210"/>
    </row>
    <row r="186" spans="1:31" s="169" customFormat="1" ht="12" x14ac:dyDescent="0.2">
      <c r="A186" s="220"/>
      <c r="B186" s="221"/>
      <c r="C186" s="180" t="s">
        <v>702</v>
      </c>
      <c r="D186" s="229"/>
      <c r="E186" s="229"/>
      <c r="F186" s="222"/>
      <c r="G186" s="222"/>
      <c r="H186" s="222"/>
      <c r="I186" s="222"/>
      <c r="J186" s="230"/>
      <c r="K186" s="222"/>
      <c r="L186" s="230"/>
      <c r="M186" s="231"/>
      <c r="N186" s="232"/>
      <c r="V186" s="204"/>
      <c r="W186" s="210"/>
      <c r="AB186" s="210"/>
      <c r="AC186" s="210"/>
    </row>
    <row r="187" spans="1:31" s="169" customFormat="1" ht="12" x14ac:dyDescent="0.2">
      <c r="A187" s="233"/>
      <c r="B187" s="182"/>
      <c r="C187" s="342" t="s">
        <v>716</v>
      </c>
      <c r="D187" s="342"/>
      <c r="E187" s="342"/>
      <c r="F187" s="342"/>
      <c r="G187" s="342"/>
      <c r="H187" s="342"/>
      <c r="I187" s="342"/>
      <c r="J187" s="342"/>
      <c r="K187" s="342"/>
      <c r="L187" s="342"/>
      <c r="M187" s="342"/>
      <c r="N187" s="344"/>
      <c r="V187" s="204"/>
      <c r="W187" s="210"/>
      <c r="AB187" s="210"/>
      <c r="AC187" s="210"/>
      <c r="AD187" s="175" t="s">
        <v>716</v>
      </c>
    </row>
    <row r="188" spans="1:31" s="169" customFormat="1" ht="12" x14ac:dyDescent="0.2">
      <c r="A188" s="350" t="s">
        <v>717</v>
      </c>
      <c r="B188" s="351"/>
      <c r="C188" s="351"/>
      <c r="D188" s="351"/>
      <c r="E188" s="351"/>
      <c r="F188" s="351"/>
      <c r="G188" s="351"/>
      <c r="H188" s="351"/>
      <c r="I188" s="351"/>
      <c r="J188" s="351"/>
      <c r="K188" s="351"/>
      <c r="L188" s="351"/>
      <c r="M188" s="351"/>
      <c r="N188" s="352"/>
      <c r="V188" s="204"/>
      <c r="W188" s="210"/>
      <c r="AB188" s="210"/>
      <c r="AC188" s="210"/>
      <c r="AE188" s="210" t="s">
        <v>717</v>
      </c>
    </row>
    <row r="189" spans="1:31" s="169" customFormat="1" ht="21.75" x14ac:dyDescent="0.2">
      <c r="A189" s="205" t="s">
        <v>435</v>
      </c>
      <c r="B189" s="206" t="s">
        <v>718</v>
      </c>
      <c r="C189" s="345" t="s">
        <v>719</v>
      </c>
      <c r="D189" s="345"/>
      <c r="E189" s="345"/>
      <c r="F189" s="207" t="s">
        <v>720</v>
      </c>
      <c r="G189" s="207"/>
      <c r="H189" s="207"/>
      <c r="I189" s="207" t="s">
        <v>62</v>
      </c>
      <c r="J189" s="208"/>
      <c r="K189" s="207"/>
      <c r="L189" s="208"/>
      <c r="M189" s="207"/>
      <c r="N189" s="209"/>
      <c r="V189" s="204"/>
      <c r="W189" s="210" t="s">
        <v>719</v>
      </c>
      <c r="AB189" s="210"/>
      <c r="AC189" s="210"/>
      <c r="AE189" s="210"/>
    </row>
    <row r="190" spans="1:31" s="169" customFormat="1" ht="12" x14ac:dyDescent="0.2">
      <c r="A190" s="213"/>
      <c r="B190" s="212" t="s">
        <v>65</v>
      </c>
      <c r="C190" s="342" t="s">
        <v>593</v>
      </c>
      <c r="D190" s="342"/>
      <c r="E190" s="342"/>
      <c r="F190" s="214"/>
      <c r="G190" s="214"/>
      <c r="H190" s="214"/>
      <c r="I190" s="214"/>
      <c r="J190" s="215">
        <v>20.75</v>
      </c>
      <c r="K190" s="214"/>
      <c r="L190" s="215">
        <v>83</v>
      </c>
      <c r="M190" s="214" t="s">
        <v>595</v>
      </c>
      <c r="N190" s="216">
        <v>2014</v>
      </c>
      <c r="V190" s="204"/>
      <c r="W190" s="210"/>
      <c r="Y190" s="175" t="s">
        <v>593</v>
      </c>
      <c r="AB190" s="210"/>
      <c r="AC190" s="210"/>
      <c r="AE190" s="210"/>
    </row>
    <row r="191" spans="1:31" s="169" customFormat="1" ht="12" x14ac:dyDescent="0.2">
      <c r="A191" s="213"/>
      <c r="B191" s="212"/>
      <c r="C191" s="342" t="s">
        <v>599</v>
      </c>
      <c r="D191" s="342"/>
      <c r="E191" s="342"/>
      <c r="F191" s="214" t="s">
        <v>600</v>
      </c>
      <c r="G191" s="214" t="s">
        <v>721</v>
      </c>
      <c r="H191" s="214"/>
      <c r="I191" s="214" t="s">
        <v>722</v>
      </c>
      <c r="J191" s="215"/>
      <c r="K191" s="214"/>
      <c r="L191" s="215"/>
      <c r="M191" s="214"/>
      <c r="N191" s="216"/>
      <c r="V191" s="204"/>
      <c r="W191" s="210"/>
      <c r="Z191" s="175" t="s">
        <v>599</v>
      </c>
      <c r="AB191" s="210"/>
      <c r="AC191" s="210"/>
      <c r="AE191" s="210"/>
    </row>
    <row r="192" spans="1:31" s="169" customFormat="1" ht="12" x14ac:dyDescent="0.2">
      <c r="A192" s="213"/>
      <c r="B192" s="212"/>
      <c r="C192" s="346" t="s">
        <v>606</v>
      </c>
      <c r="D192" s="346"/>
      <c r="E192" s="346"/>
      <c r="F192" s="217"/>
      <c r="G192" s="217"/>
      <c r="H192" s="217"/>
      <c r="I192" s="217"/>
      <c r="J192" s="218">
        <v>20.75</v>
      </c>
      <c r="K192" s="217"/>
      <c r="L192" s="218">
        <v>83</v>
      </c>
      <c r="M192" s="217"/>
      <c r="N192" s="219"/>
      <c r="V192" s="204"/>
      <c r="W192" s="210"/>
      <c r="AA192" s="175" t="s">
        <v>606</v>
      </c>
      <c r="AB192" s="210"/>
      <c r="AC192" s="210"/>
      <c r="AE192" s="210"/>
    </row>
    <row r="193" spans="1:31" s="169" customFormat="1" ht="12" x14ac:dyDescent="0.2">
      <c r="A193" s="213"/>
      <c r="B193" s="212"/>
      <c r="C193" s="342" t="s">
        <v>607</v>
      </c>
      <c r="D193" s="342"/>
      <c r="E193" s="342"/>
      <c r="F193" s="214"/>
      <c r="G193" s="214"/>
      <c r="H193" s="214"/>
      <c r="I193" s="214"/>
      <c r="J193" s="215"/>
      <c r="K193" s="214"/>
      <c r="L193" s="215">
        <v>83</v>
      </c>
      <c r="M193" s="214"/>
      <c r="N193" s="216">
        <v>2014</v>
      </c>
      <c r="V193" s="204"/>
      <c r="W193" s="210"/>
      <c r="Z193" s="175" t="s">
        <v>607</v>
      </c>
      <c r="AB193" s="210"/>
      <c r="AC193" s="210"/>
      <c r="AE193" s="210"/>
    </row>
    <row r="194" spans="1:31" s="169" customFormat="1" ht="22.5" x14ac:dyDescent="0.2">
      <c r="A194" s="213"/>
      <c r="B194" s="212" t="s">
        <v>723</v>
      </c>
      <c r="C194" s="342" t="s">
        <v>724</v>
      </c>
      <c r="D194" s="342"/>
      <c r="E194" s="342"/>
      <c r="F194" s="214" t="s">
        <v>610</v>
      </c>
      <c r="G194" s="214" t="s">
        <v>725</v>
      </c>
      <c r="H194" s="214"/>
      <c r="I194" s="214" t="s">
        <v>725</v>
      </c>
      <c r="J194" s="215"/>
      <c r="K194" s="214"/>
      <c r="L194" s="215">
        <v>61.42</v>
      </c>
      <c r="M194" s="214"/>
      <c r="N194" s="216">
        <v>1490</v>
      </c>
      <c r="V194" s="204"/>
      <c r="W194" s="210"/>
      <c r="Z194" s="175" t="s">
        <v>724</v>
      </c>
      <c r="AB194" s="210"/>
      <c r="AC194" s="210"/>
      <c r="AE194" s="210"/>
    </row>
    <row r="195" spans="1:31" s="169" customFormat="1" ht="22.5" x14ac:dyDescent="0.2">
      <c r="A195" s="213"/>
      <c r="B195" s="212" t="s">
        <v>726</v>
      </c>
      <c r="C195" s="342" t="s">
        <v>727</v>
      </c>
      <c r="D195" s="342"/>
      <c r="E195" s="342"/>
      <c r="F195" s="214" t="s">
        <v>610</v>
      </c>
      <c r="G195" s="214" t="s">
        <v>728</v>
      </c>
      <c r="H195" s="214" t="s">
        <v>615</v>
      </c>
      <c r="I195" s="214" t="s">
        <v>615</v>
      </c>
      <c r="J195" s="215"/>
      <c r="K195" s="214"/>
      <c r="L195" s="215"/>
      <c r="M195" s="214"/>
      <c r="N195" s="216"/>
      <c r="V195" s="204"/>
      <c r="W195" s="210"/>
      <c r="Z195" s="175" t="s">
        <v>727</v>
      </c>
      <c r="AB195" s="210"/>
      <c r="AC195" s="210"/>
      <c r="AE195" s="210"/>
    </row>
    <row r="196" spans="1:31" s="169" customFormat="1" ht="12" x14ac:dyDescent="0.2">
      <c r="A196" s="220"/>
      <c r="B196" s="221"/>
      <c r="C196" s="345" t="s">
        <v>616</v>
      </c>
      <c r="D196" s="345"/>
      <c r="E196" s="345"/>
      <c r="F196" s="207"/>
      <c r="G196" s="207"/>
      <c r="H196" s="207"/>
      <c r="I196" s="207"/>
      <c r="J196" s="208"/>
      <c r="K196" s="207"/>
      <c r="L196" s="208">
        <v>144.41999999999999</v>
      </c>
      <c r="M196" s="217"/>
      <c r="N196" s="209">
        <v>3504</v>
      </c>
      <c r="V196" s="204"/>
      <c r="W196" s="210"/>
      <c r="AB196" s="210" t="s">
        <v>616</v>
      </c>
      <c r="AC196" s="210"/>
      <c r="AE196" s="210"/>
    </row>
    <row r="197" spans="1:31" s="169" customFormat="1" ht="32.25" x14ac:dyDescent="0.2">
      <c r="A197" s="205" t="s">
        <v>446</v>
      </c>
      <c r="B197" s="206" t="s">
        <v>729</v>
      </c>
      <c r="C197" s="345" t="s">
        <v>730</v>
      </c>
      <c r="D197" s="345"/>
      <c r="E197" s="345"/>
      <c r="F197" s="207" t="s">
        <v>731</v>
      </c>
      <c r="G197" s="207"/>
      <c r="H197" s="207"/>
      <c r="I197" s="207" t="s">
        <v>666</v>
      </c>
      <c r="J197" s="208"/>
      <c r="K197" s="207"/>
      <c r="L197" s="208"/>
      <c r="M197" s="207"/>
      <c r="N197" s="209"/>
      <c r="V197" s="204"/>
      <c r="W197" s="210" t="s">
        <v>730</v>
      </c>
      <c r="AB197" s="210"/>
      <c r="AC197" s="210"/>
      <c r="AE197" s="210"/>
    </row>
    <row r="198" spans="1:31" s="169" customFormat="1" ht="12" x14ac:dyDescent="0.2">
      <c r="A198" s="233"/>
      <c r="B198" s="182"/>
      <c r="C198" s="342" t="s">
        <v>732</v>
      </c>
      <c r="D198" s="342"/>
      <c r="E198" s="342"/>
      <c r="F198" s="342"/>
      <c r="G198" s="342"/>
      <c r="H198" s="342"/>
      <c r="I198" s="342"/>
      <c r="J198" s="342"/>
      <c r="K198" s="342"/>
      <c r="L198" s="342"/>
      <c r="M198" s="342"/>
      <c r="N198" s="344"/>
      <c r="V198" s="204"/>
      <c r="W198" s="210"/>
      <c r="AB198" s="210"/>
      <c r="AC198" s="210"/>
      <c r="AD198" s="175" t="s">
        <v>732</v>
      </c>
      <c r="AE198" s="210"/>
    </row>
    <row r="199" spans="1:31" s="169" customFormat="1" ht="12" x14ac:dyDescent="0.2">
      <c r="A199" s="213"/>
      <c r="B199" s="212" t="s">
        <v>65</v>
      </c>
      <c r="C199" s="342" t="s">
        <v>593</v>
      </c>
      <c r="D199" s="342"/>
      <c r="E199" s="342"/>
      <c r="F199" s="214"/>
      <c r="G199" s="214"/>
      <c r="H199" s="214"/>
      <c r="I199" s="214"/>
      <c r="J199" s="215">
        <v>165.95</v>
      </c>
      <c r="K199" s="214"/>
      <c r="L199" s="215">
        <v>19.91</v>
      </c>
      <c r="M199" s="214" t="s">
        <v>595</v>
      </c>
      <c r="N199" s="216">
        <v>483</v>
      </c>
      <c r="V199" s="204"/>
      <c r="W199" s="210"/>
      <c r="Y199" s="175" t="s">
        <v>593</v>
      </c>
      <c r="AB199" s="210"/>
      <c r="AC199" s="210"/>
      <c r="AE199" s="210"/>
    </row>
    <row r="200" spans="1:31" s="169" customFormat="1" ht="12" x14ac:dyDescent="0.2">
      <c r="A200" s="213"/>
      <c r="B200" s="212"/>
      <c r="C200" s="342" t="s">
        <v>599</v>
      </c>
      <c r="D200" s="342"/>
      <c r="E200" s="342"/>
      <c r="F200" s="214" t="s">
        <v>600</v>
      </c>
      <c r="G200" s="214" t="s">
        <v>733</v>
      </c>
      <c r="H200" s="214"/>
      <c r="I200" s="214" t="s">
        <v>734</v>
      </c>
      <c r="J200" s="215"/>
      <c r="K200" s="214"/>
      <c r="L200" s="215"/>
      <c r="M200" s="214"/>
      <c r="N200" s="216"/>
      <c r="V200" s="204"/>
      <c r="W200" s="210"/>
      <c r="Z200" s="175" t="s">
        <v>599</v>
      </c>
      <c r="AB200" s="210"/>
      <c r="AC200" s="210"/>
      <c r="AE200" s="210"/>
    </row>
    <row r="201" spans="1:31" s="169" customFormat="1" ht="12" x14ac:dyDescent="0.2">
      <c r="A201" s="213"/>
      <c r="B201" s="212"/>
      <c r="C201" s="346" t="s">
        <v>606</v>
      </c>
      <c r="D201" s="346"/>
      <c r="E201" s="346"/>
      <c r="F201" s="217"/>
      <c r="G201" s="217"/>
      <c r="H201" s="217"/>
      <c r="I201" s="217"/>
      <c r="J201" s="218">
        <v>165.95</v>
      </c>
      <c r="K201" s="217"/>
      <c r="L201" s="218">
        <v>19.91</v>
      </c>
      <c r="M201" s="217"/>
      <c r="N201" s="219"/>
      <c r="V201" s="204"/>
      <c r="W201" s="210"/>
      <c r="AA201" s="175" t="s">
        <v>606</v>
      </c>
      <c r="AB201" s="210"/>
      <c r="AC201" s="210"/>
      <c r="AE201" s="210"/>
    </row>
    <row r="202" spans="1:31" s="169" customFormat="1" ht="12" x14ac:dyDescent="0.2">
      <c r="A202" s="213"/>
      <c r="B202" s="212"/>
      <c r="C202" s="342" t="s">
        <v>607</v>
      </c>
      <c r="D202" s="342"/>
      <c r="E202" s="342"/>
      <c r="F202" s="214"/>
      <c r="G202" s="214"/>
      <c r="H202" s="214"/>
      <c r="I202" s="214"/>
      <c r="J202" s="215"/>
      <c r="K202" s="214"/>
      <c r="L202" s="215">
        <v>19.91</v>
      </c>
      <c r="M202" s="214"/>
      <c r="N202" s="216">
        <v>483</v>
      </c>
      <c r="V202" s="204"/>
      <c r="W202" s="210"/>
      <c r="Z202" s="175" t="s">
        <v>607</v>
      </c>
      <c r="AB202" s="210"/>
      <c r="AC202" s="210"/>
      <c r="AE202" s="210"/>
    </row>
    <row r="203" spans="1:31" s="169" customFormat="1" ht="22.5" x14ac:dyDescent="0.2">
      <c r="A203" s="213"/>
      <c r="B203" s="212" t="s">
        <v>723</v>
      </c>
      <c r="C203" s="342" t="s">
        <v>724</v>
      </c>
      <c r="D203" s="342"/>
      <c r="E203" s="342"/>
      <c r="F203" s="214" t="s">
        <v>610</v>
      </c>
      <c r="G203" s="214" t="s">
        <v>725</v>
      </c>
      <c r="H203" s="214"/>
      <c r="I203" s="214" t="s">
        <v>725</v>
      </c>
      <c r="J203" s="215"/>
      <c r="K203" s="214"/>
      <c r="L203" s="215">
        <v>14.73</v>
      </c>
      <c r="M203" s="214"/>
      <c r="N203" s="216">
        <v>357</v>
      </c>
      <c r="V203" s="204"/>
      <c r="W203" s="210"/>
      <c r="Z203" s="175" t="s">
        <v>724</v>
      </c>
      <c r="AB203" s="210"/>
      <c r="AC203" s="210"/>
      <c r="AE203" s="210"/>
    </row>
    <row r="204" spans="1:31" s="169" customFormat="1" ht="22.5" x14ac:dyDescent="0.2">
      <c r="A204" s="213"/>
      <c r="B204" s="212" t="s">
        <v>726</v>
      </c>
      <c r="C204" s="342" t="s">
        <v>727</v>
      </c>
      <c r="D204" s="342"/>
      <c r="E204" s="342"/>
      <c r="F204" s="214" t="s">
        <v>610</v>
      </c>
      <c r="G204" s="214" t="s">
        <v>728</v>
      </c>
      <c r="H204" s="214" t="s">
        <v>615</v>
      </c>
      <c r="I204" s="214" t="s">
        <v>615</v>
      </c>
      <c r="J204" s="215"/>
      <c r="K204" s="214"/>
      <c r="L204" s="215"/>
      <c r="M204" s="214"/>
      <c r="N204" s="216"/>
      <c r="V204" s="204"/>
      <c r="W204" s="210"/>
      <c r="Z204" s="175" t="s">
        <v>727</v>
      </c>
      <c r="AB204" s="210"/>
      <c r="AC204" s="210"/>
      <c r="AE204" s="210"/>
    </row>
    <row r="205" spans="1:31" s="169" customFormat="1" ht="12" x14ac:dyDescent="0.2">
      <c r="A205" s="220"/>
      <c r="B205" s="221"/>
      <c r="C205" s="345" t="s">
        <v>616</v>
      </c>
      <c r="D205" s="345"/>
      <c r="E205" s="345"/>
      <c r="F205" s="207"/>
      <c r="G205" s="207"/>
      <c r="H205" s="207"/>
      <c r="I205" s="207"/>
      <c r="J205" s="208"/>
      <c r="K205" s="207"/>
      <c r="L205" s="208">
        <v>34.64</v>
      </c>
      <c r="M205" s="217"/>
      <c r="N205" s="209">
        <v>840</v>
      </c>
      <c r="V205" s="204"/>
      <c r="W205" s="210"/>
      <c r="AB205" s="210" t="s">
        <v>616</v>
      </c>
      <c r="AC205" s="210"/>
      <c r="AE205" s="210"/>
    </row>
    <row r="206" spans="1:31" s="169" customFormat="1" ht="21.75" x14ac:dyDescent="0.2">
      <c r="A206" s="205" t="s">
        <v>436</v>
      </c>
      <c r="B206" s="206" t="s">
        <v>735</v>
      </c>
      <c r="C206" s="345" t="s">
        <v>736</v>
      </c>
      <c r="D206" s="345"/>
      <c r="E206" s="345"/>
      <c r="F206" s="207" t="s">
        <v>737</v>
      </c>
      <c r="G206" s="207"/>
      <c r="H206" s="207"/>
      <c r="I206" s="207" t="s">
        <v>443</v>
      </c>
      <c r="J206" s="208"/>
      <c r="K206" s="207"/>
      <c r="L206" s="208"/>
      <c r="M206" s="207"/>
      <c r="N206" s="209"/>
      <c r="V206" s="204"/>
      <c r="W206" s="210" t="s">
        <v>736</v>
      </c>
      <c r="AB206" s="210"/>
      <c r="AC206" s="210"/>
      <c r="AE206" s="210"/>
    </row>
    <row r="207" spans="1:31" s="169" customFormat="1" ht="12" x14ac:dyDescent="0.2">
      <c r="A207" s="233"/>
      <c r="B207" s="182"/>
      <c r="C207" s="342" t="s">
        <v>663</v>
      </c>
      <c r="D207" s="342"/>
      <c r="E207" s="342"/>
      <c r="F207" s="342"/>
      <c r="G207" s="342"/>
      <c r="H207" s="342"/>
      <c r="I207" s="342"/>
      <c r="J207" s="342"/>
      <c r="K207" s="342"/>
      <c r="L207" s="342"/>
      <c r="M207" s="342"/>
      <c r="N207" s="344"/>
      <c r="V207" s="204"/>
      <c r="W207" s="210"/>
      <c r="AB207" s="210"/>
      <c r="AC207" s="210"/>
      <c r="AD207" s="175" t="s">
        <v>663</v>
      </c>
      <c r="AE207" s="210"/>
    </row>
    <row r="208" spans="1:31" s="169" customFormat="1" ht="12" x14ac:dyDescent="0.2">
      <c r="A208" s="213"/>
      <c r="B208" s="212" t="s">
        <v>65</v>
      </c>
      <c r="C208" s="342" t="s">
        <v>593</v>
      </c>
      <c r="D208" s="342"/>
      <c r="E208" s="342"/>
      <c r="F208" s="214"/>
      <c r="G208" s="214"/>
      <c r="H208" s="214"/>
      <c r="I208" s="214"/>
      <c r="J208" s="215">
        <v>29.9</v>
      </c>
      <c r="K208" s="214"/>
      <c r="L208" s="215">
        <v>358.8</v>
      </c>
      <c r="M208" s="214" t="s">
        <v>595</v>
      </c>
      <c r="N208" s="216">
        <v>8704</v>
      </c>
      <c r="V208" s="204"/>
      <c r="W208" s="210"/>
      <c r="Y208" s="175" t="s">
        <v>593</v>
      </c>
      <c r="AB208" s="210"/>
      <c r="AC208" s="210"/>
      <c r="AE208" s="210"/>
    </row>
    <row r="209" spans="1:31" s="169" customFormat="1" ht="12" x14ac:dyDescent="0.2">
      <c r="A209" s="213"/>
      <c r="B209" s="212"/>
      <c r="C209" s="342" t="s">
        <v>599</v>
      </c>
      <c r="D209" s="342"/>
      <c r="E209" s="342"/>
      <c r="F209" s="214" t="s">
        <v>600</v>
      </c>
      <c r="G209" s="214" t="s">
        <v>738</v>
      </c>
      <c r="H209" s="214"/>
      <c r="I209" s="214" t="s">
        <v>739</v>
      </c>
      <c r="J209" s="215"/>
      <c r="K209" s="214"/>
      <c r="L209" s="215"/>
      <c r="M209" s="214"/>
      <c r="N209" s="216"/>
      <c r="V209" s="204"/>
      <c r="W209" s="210"/>
      <c r="Z209" s="175" t="s">
        <v>599</v>
      </c>
      <c r="AB209" s="210"/>
      <c r="AC209" s="210"/>
      <c r="AE209" s="210"/>
    </row>
    <row r="210" spans="1:31" s="169" customFormat="1" ht="12" x14ac:dyDescent="0.2">
      <c r="A210" s="213"/>
      <c r="B210" s="212"/>
      <c r="C210" s="346" t="s">
        <v>606</v>
      </c>
      <c r="D210" s="346"/>
      <c r="E210" s="346"/>
      <c r="F210" s="217"/>
      <c r="G210" s="217"/>
      <c r="H210" s="217"/>
      <c r="I210" s="217"/>
      <c r="J210" s="218">
        <v>29.9</v>
      </c>
      <c r="K210" s="217"/>
      <c r="L210" s="218">
        <v>358.8</v>
      </c>
      <c r="M210" s="217"/>
      <c r="N210" s="219"/>
      <c r="V210" s="204"/>
      <c r="W210" s="210"/>
      <c r="AA210" s="175" t="s">
        <v>606</v>
      </c>
      <c r="AB210" s="210"/>
      <c r="AC210" s="210"/>
      <c r="AE210" s="210"/>
    </row>
    <row r="211" spans="1:31" s="169" customFormat="1" ht="12" x14ac:dyDescent="0.2">
      <c r="A211" s="213"/>
      <c r="B211" s="212"/>
      <c r="C211" s="342" t="s">
        <v>607</v>
      </c>
      <c r="D211" s="342"/>
      <c r="E211" s="342"/>
      <c r="F211" s="214"/>
      <c r="G211" s="214"/>
      <c r="H211" s="214"/>
      <c r="I211" s="214"/>
      <c r="J211" s="215"/>
      <c r="K211" s="214"/>
      <c r="L211" s="215">
        <v>358.8</v>
      </c>
      <c r="M211" s="214"/>
      <c r="N211" s="216">
        <v>8704</v>
      </c>
      <c r="V211" s="204"/>
      <c r="W211" s="210"/>
      <c r="Z211" s="175" t="s">
        <v>607</v>
      </c>
      <c r="AB211" s="210"/>
      <c r="AC211" s="210"/>
      <c r="AE211" s="210"/>
    </row>
    <row r="212" spans="1:31" s="169" customFormat="1" ht="22.5" x14ac:dyDescent="0.2">
      <c r="A212" s="213"/>
      <c r="B212" s="212" t="s">
        <v>723</v>
      </c>
      <c r="C212" s="342" t="s">
        <v>724</v>
      </c>
      <c r="D212" s="342"/>
      <c r="E212" s="342"/>
      <c r="F212" s="214" t="s">
        <v>610</v>
      </c>
      <c r="G212" s="214" t="s">
        <v>725</v>
      </c>
      <c r="H212" s="214"/>
      <c r="I212" s="214" t="s">
        <v>725</v>
      </c>
      <c r="J212" s="215"/>
      <c r="K212" s="214"/>
      <c r="L212" s="215">
        <v>265.51</v>
      </c>
      <c r="M212" s="214"/>
      <c r="N212" s="216">
        <v>6441</v>
      </c>
      <c r="V212" s="204"/>
      <c r="W212" s="210"/>
      <c r="Z212" s="175" t="s">
        <v>724</v>
      </c>
      <c r="AB212" s="210"/>
      <c r="AC212" s="210"/>
      <c r="AE212" s="210"/>
    </row>
    <row r="213" spans="1:31" s="169" customFormat="1" ht="22.5" x14ac:dyDescent="0.2">
      <c r="A213" s="213"/>
      <c r="B213" s="212" t="s">
        <v>726</v>
      </c>
      <c r="C213" s="342" t="s">
        <v>727</v>
      </c>
      <c r="D213" s="342"/>
      <c r="E213" s="342"/>
      <c r="F213" s="214" t="s">
        <v>610</v>
      </c>
      <c r="G213" s="214" t="s">
        <v>728</v>
      </c>
      <c r="H213" s="214" t="s">
        <v>615</v>
      </c>
      <c r="I213" s="214" t="s">
        <v>615</v>
      </c>
      <c r="J213" s="215"/>
      <c r="K213" s="214"/>
      <c r="L213" s="215"/>
      <c r="M213" s="214"/>
      <c r="N213" s="216"/>
      <c r="V213" s="204"/>
      <c r="W213" s="210"/>
      <c r="Z213" s="175" t="s">
        <v>727</v>
      </c>
      <c r="AB213" s="210"/>
      <c r="AC213" s="210"/>
      <c r="AE213" s="210"/>
    </row>
    <row r="214" spans="1:31" s="169" customFormat="1" ht="12" x14ac:dyDescent="0.2">
      <c r="A214" s="220"/>
      <c r="B214" s="221"/>
      <c r="C214" s="345" t="s">
        <v>616</v>
      </c>
      <c r="D214" s="345"/>
      <c r="E214" s="345"/>
      <c r="F214" s="207"/>
      <c r="G214" s="207"/>
      <c r="H214" s="207"/>
      <c r="I214" s="207"/>
      <c r="J214" s="208"/>
      <c r="K214" s="207"/>
      <c r="L214" s="208">
        <v>624.30999999999995</v>
      </c>
      <c r="M214" s="217"/>
      <c r="N214" s="209">
        <v>15145</v>
      </c>
      <c r="V214" s="204"/>
      <c r="W214" s="210"/>
      <c r="AB214" s="210" t="s">
        <v>616</v>
      </c>
      <c r="AC214" s="210"/>
      <c r="AE214" s="210"/>
    </row>
    <row r="215" spans="1:31" s="169" customFormat="1" ht="21.75" x14ac:dyDescent="0.2">
      <c r="A215" s="205" t="s">
        <v>449</v>
      </c>
      <c r="B215" s="206" t="s">
        <v>740</v>
      </c>
      <c r="C215" s="345" t="s">
        <v>741</v>
      </c>
      <c r="D215" s="345"/>
      <c r="E215" s="345"/>
      <c r="F215" s="207" t="s">
        <v>737</v>
      </c>
      <c r="G215" s="207"/>
      <c r="H215" s="207"/>
      <c r="I215" s="207" t="s">
        <v>62</v>
      </c>
      <c r="J215" s="208"/>
      <c r="K215" s="207"/>
      <c r="L215" s="208"/>
      <c r="M215" s="207"/>
      <c r="N215" s="209"/>
      <c r="V215" s="204"/>
      <c r="W215" s="210" t="s">
        <v>741</v>
      </c>
      <c r="AB215" s="210"/>
      <c r="AC215" s="210"/>
      <c r="AE215" s="210"/>
    </row>
    <row r="216" spans="1:31" s="169" customFormat="1" ht="12" x14ac:dyDescent="0.2">
      <c r="A216" s="213"/>
      <c r="B216" s="212" t="s">
        <v>65</v>
      </c>
      <c r="C216" s="342" t="s">
        <v>593</v>
      </c>
      <c r="D216" s="342"/>
      <c r="E216" s="342"/>
      <c r="F216" s="214"/>
      <c r="G216" s="214"/>
      <c r="H216" s="214"/>
      <c r="I216" s="214"/>
      <c r="J216" s="215">
        <v>55.71</v>
      </c>
      <c r="K216" s="214"/>
      <c r="L216" s="215">
        <v>222.84</v>
      </c>
      <c r="M216" s="214" t="s">
        <v>595</v>
      </c>
      <c r="N216" s="216">
        <v>5406</v>
      </c>
      <c r="V216" s="204"/>
      <c r="W216" s="210"/>
      <c r="Y216" s="175" t="s">
        <v>593</v>
      </c>
      <c r="AB216" s="210"/>
      <c r="AC216" s="210"/>
      <c r="AE216" s="210"/>
    </row>
    <row r="217" spans="1:31" s="169" customFormat="1" ht="12" x14ac:dyDescent="0.2">
      <c r="A217" s="213"/>
      <c r="B217" s="212"/>
      <c r="C217" s="342" t="s">
        <v>599</v>
      </c>
      <c r="D217" s="342"/>
      <c r="E217" s="342"/>
      <c r="F217" s="214" t="s">
        <v>600</v>
      </c>
      <c r="G217" s="214" t="s">
        <v>742</v>
      </c>
      <c r="H217" s="214"/>
      <c r="I217" s="214" t="s">
        <v>743</v>
      </c>
      <c r="J217" s="215"/>
      <c r="K217" s="214"/>
      <c r="L217" s="215"/>
      <c r="M217" s="214"/>
      <c r="N217" s="216"/>
      <c r="V217" s="204"/>
      <c r="W217" s="210"/>
      <c r="Z217" s="175" t="s">
        <v>599</v>
      </c>
      <c r="AB217" s="210"/>
      <c r="AC217" s="210"/>
      <c r="AE217" s="210"/>
    </row>
    <row r="218" spans="1:31" s="169" customFormat="1" ht="12" x14ac:dyDescent="0.2">
      <c r="A218" s="213"/>
      <c r="B218" s="212"/>
      <c r="C218" s="346" t="s">
        <v>606</v>
      </c>
      <c r="D218" s="346"/>
      <c r="E218" s="346"/>
      <c r="F218" s="217"/>
      <c r="G218" s="217"/>
      <c r="H218" s="217"/>
      <c r="I218" s="217"/>
      <c r="J218" s="218">
        <v>55.71</v>
      </c>
      <c r="K218" s="217"/>
      <c r="L218" s="218">
        <v>222.84</v>
      </c>
      <c r="M218" s="217"/>
      <c r="N218" s="219"/>
      <c r="V218" s="204"/>
      <c r="W218" s="210"/>
      <c r="AA218" s="175" t="s">
        <v>606</v>
      </c>
      <c r="AB218" s="210"/>
      <c r="AC218" s="210"/>
      <c r="AE218" s="210"/>
    </row>
    <row r="219" spans="1:31" s="169" customFormat="1" ht="12" x14ac:dyDescent="0.2">
      <c r="A219" s="213"/>
      <c r="B219" s="212"/>
      <c r="C219" s="342" t="s">
        <v>607</v>
      </c>
      <c r="D219" s="342"/>
      <c r="E219" s="342"/>
      <c r="F219" s="214"/>
      <c r="G219" s="214"/>
      <c r="H219" s="214"/>
      <c r="I219" s="214"/>
      <c r="J219" s="215"/>
      <c r="K219" s="214"/>
      <c r="L219" s="215">
        <v>222.84</v>
      </c>
      <c r="M219" s="214"/>
      <c r="N219" s="216">
        <v>5406</v>
      </c>
      <c r="V219" s="204"/>
      <c r="W219" s="210"/>
      <c r="Z219" s="175" t="s">
        <v>607</v>
      </c>
      <c r="AB219" s="210"/>
      <c r="AC219" s="210"/>
      <c r="AE219" s="210"/>
    </row>
    <row r="220" spans="1:31" s="169" customFormat="1" ht="22.5" x14ac:dyDescent="0.2">
      <c r="A220" s="213"/>
      <c r="B220" s="212" t="s">
        <v>723</v>
      </c>
      <c r="C220" s="342" t="s">
        <v>724</v>
      </c>
      <c r="D220" s="342"/>
      <c r="E220" s="342"/>
      <c r="F220" s="214" t="s">
        <v>610</v>
      </c>
      <c r="G220" s="214" t="s">
        <v>725</v>
      </c>
      <c r="H220" s="214"/>
      <c r="I220" s="214" t="s">
        <v>725</v>
      </c>
      <c r="J220" s="215"/>
      <c r="K220" s="214"/>
      <c r="L220" s="215">
        <v>164.9</v>
      </c>
      <c r="M220" s="214"/>
      <c r="N220" s="216">
        <v>4000</v>
      </c>
      <c r="V220" s="204"/>
      <c r="W220" s="210"/>
      <c r="Z220" s="175" t="s">
        <v>724</v>
      </c>
      <c r="AB220" s="210"/>
      <c r="AC220" s="210"/>
      <c r="AE220" s="210"/>
    </row>
    <row r="221" spans="1:31" s="169" customFormat="1" ht="22.5" x14ac:dyDescent="0.2">
      <c r="A221" s="213"/>
      <c r="B221" s="212" t="s">
        <v>726</v>
      </c>
      <c r="C221" s="342" t="s">
        <v>727</v>
      </c>
      <c r="D221" s="342"/>
      <c r="E221" s="342"/>
      <c r="F221" s="214" t="s">
        <v>610</v>
      </c>
      <c r="G221" s="214" t="s">
        <v>728</v>
      </c>
      <c r="H221" s="214" t="s">
        <v>615</v>
      </c>
      <c r="I221" s="214" t="s">
        <v>615</v>
      </c>
      <c r="J221" s="215"/>
      <c r="K221" s="214"/>
      <c r="L221" s="215"/>
      <c r="M221" s="214"/>
      <c r="N221" s="216"/>
      <c r="V221" s="204"/>
      <c r="W221" s="210"/>
      <c r="Z221" s="175" t="s">
        <v>727</v>
      </c>
      <c r="AB221" s="210"/>
      <c r="AC221" s="210"/>
      <c r="AE221" s="210"/>
    </row>
    <row r="222" spans="1:31" s="169" customFormat="1" ht="12" x14ac:dyDescent="0.2">
      <c r="A222" s="220"/>
      <c r="B222" s="221"/>
      <c r="C222" s="345" t="s">
        <v>616</v>
      </c>
      <c r="D222" s="345"/>
      <c r="E222" s="345"/>
      <c r="F222" s="207"/>
      <c r="G222" s="207"/>
      <c r="H222" s="207"/>
      <c r="I222" s="207"/>
      <c r="J222" s="208"/>
      <c r="K222" s="207"/>
      <c r="L222" s="208">
        <v>387.74</v>
      </c>
      <c r="M222" s="217"/>
      <c r="N222" s="209">
        <v>9406</v>
      </c>
      <c r="V222" s="204"/>
      <c r="W222" s="210"/>
      <c r="AB222" s="210" t="s">
        <v>616</v>
      </c>
      <c r="AC222" s="210"/>
      <c r="AE222" s="210"/>
    </row>
    <row r="223" spans="1:31" s="169" customFormat="1" ht="1.5" customHeight="1" x14ac:dyDescent="0.2">
      <c r="A223" s="222"/>
      <c r="B223" s="221"/>
      <c r="C223" s="221"/>
      <c r="D223" s="221"/>
      <c r="E223" s="221"/>
      <c r="F223" s="222"/>
      <c r="G223" s="222"/>
      <c r="H223" s="222"/>
      <c r="I223" s="222"/>
      <c r="J223" s="223"/>
      <c r="K223" s="222"/>
      <c r="L223" s="223"/>
      <c r="M223" s="214"/>
      <c r="N223" s="223"/>
      <c r="V223" s="204"/>
      <c r="W223" s="210"/>
      <c r="AB223" s="210"/>
      <c r="AC223" s="210"/>
      <c r="AE223" s="210"/>
    </row>
    <row r="224" spans="1:31" s="169" customFormat="1" ht="12" x14ac:dyDescent="0.2">
      <c r="A224" s="224"/>
      <c r="B224" s="225"/>
      <c r="C224" s="345" t="s">
        <v>744</v>
      </c>
      <c r="D224" s="345"/>
      <c r="E224" s="345"/>
      <c r="F224" s="345"/>
      <c r="G224" s="345"/>
      <c r="H224" s="345"/>
      <c r="I224" s="345"/>
      <c r="J224" s="345"/>
      <c r="K224" s="345"/>
      <c r="L224" s="226">
        <v>25779.9</v>
      </c>
      <c r="M224" s="227"/>
      <c r="N224" s="228">
        <v>196816</v>
      </c>
      <c r="V224" s="204"/>
      <c r="W224" s="210"/>
      <c r="AB224" s="210"/>
      <c r="AC224" s="210" t="s">
        <v>744</v>
      </c>
      <c r="AE224" s="210"/>
    </row>
    <row r="225" spans="1:31" s="169" customFormat="1" ht="12" x14ac:dyDescent="0.2">
      <c r="A225" s="347" t="s">
        <v>745</v>
      </c>
      <c r="B225" s="348"/>
      <c r="C225" s="348"/>
      <c r="D225" s="348"/>
      <c r="E225" s="348"/>
      <c r="F225" s="348"/>
      <c r="G225" s="348"/>
      <c r="H225" s="348"/>
      <c r="I225" s="348"/>
      <c r="J225" s="348"/>
      <c r="K225" s="348"/>
      <c r="L225" s="348"/>
      <c r="M225" s="348"/>
      <c r="N225" s="349"/>
      <c r="V225" s="204" t="s">
        <v>745</v>
      </c>
      <c r="W225" s="210"/>
      <c r="AB225" s="210"/>
      <c r="AC225" s="210"/>
      <c r="AE225" s="210"/>
    </row>
    <row r="226" spans="1:31" s="169" customFormat="1" ht="32.25" x14ac:dyDescent="0.2">
      <c r="A226" s="205" t="s">
        <v>437</v>
      </c>
      <c r="B226" s="206" t="s">
        <v>746</v>
      </c>
      <c r="C226" s="345" t="s">
        <v>747</v>
      </c>
      <c r="D226" s="345"/>
      <c r="E226" s="345"/>
      <c r="F226" s="207" t="s">
        <v>129</v>
      </c>
      <c r="G226" s="207"/>
      <c r="H226" s="207"/>
      <c r="I226" s="207" t="s">
        <v>748</v>
      </c>
      <c r="J226" s="208"/>
      <c r="K226" s="207"/>
      <c r="L226" s="208"/>
      <c r="M226" s="207"/>
      <c r="N226" s="209"/>
      <c r="V226" s="204"/>
      <c r="W226" s="210" t="s">
        <v>747</v>
      </c>
      <c r="AB226" s="210"/>
      <c r="AC226" s="210"/>
      <c r="AE226" s="210"/>
    </row>
    <row r="227" spans="1:31" s="169" customFormat="1" ht="12" x14ac:dyDescent="0.2">
      <c r="A227" s="233"/>
      <c r="B227" s="182"/>
      <c r="C227" s="342" t="s">
        <v>749</v>
      </c>
      <c r="D227" s="342"/>
      <c r="E227" s="342"/>
      <c r="F227" s="342"/>
      <c r="G227" s="342"/>
      <c r="H227" s="342"/>
      <c r="I227" s="342"/>
      <c r="J227" s="342"/>
      <c r="K227" s="342"/>
      <c r="L227" s="342"/>
      <c r="M227" s="342"/>
      <c r="N227" s="344"/>
      <c r="V227" s="204"/>
      <c r="W227" s="210"/>
      <c r="AB227" s="210"/>
      <c r="AC227" s="210"/>
      <c r="AD227" s="175" t="s">
        <v>749</v>
      </c>
      <c r="AE227" s="210"/>
    </row>
    <row r="228" spans="1:31" s="169" customFormat="1" ht="33.75" x14ac:dyDescent="0.2">
      <c r="A228" s="211"/>
      <c r="B228" s="212" t="s">
        <v>589</v>
      </c>
      <c r="C228" s="342" t="s">
        <v>590</v>
      </c>
      <c r="D228" s="342"/>
      <c r="E228" s="342"/>
      <c r="F228" s="342"/>
      <c r="G228" s="342"/>
      <c r="H228" s="342"/>
      <c r="I228" s="342"/>
      <c r="J228" s="342"/>
      <c r="K228" s="342"/>
      <c r="L228" s="342"/>
      <c r="M228" s="342"/>
      <c r="N228" s="344"/>
      <c r="V228" s="204"/>
      <c r="W228" s="210"/>
      <c r="X228" s="175" t="s">
        <v>590</v>
      </c>
      <c r="AB228" s="210"/>
      <c r="AC228" s="210"/>
      <c r="AE228" s="210"/>
    </row>
    <row r="229" spans="1:31" s="169" customFormat="1" ht="22.5" x14ac:dyDescent="0.2">
      <c r="A229" s="211"/>
      <c r="B229" s="212" t="s">
        <v>591</v>
      </c>
      <c r="C229" s="342" t="s">
        <v>592</v>
      </c>
      <c r="D229" s="342"/>
      <c r="E229" s="342"/>
      <c r="F229" s="342"/>
      <c r="G229" s="342"/>
      <c r="H229" s="342"/>
      <c r="I229" s="342"/>
      <c r="J229" s="342"/>
      <c r="K229" s="342"/>
      <c r="L229" s="342"/>
      <c r="M229" s="342"/>
      <c r="N229" s="344"/>
      <c r="V229" s="204"/>
      <c r="W229" s="210"/>
      <c r="X229" s="175" t="s">
        <v>592</v>
      </c>
      <c r="AB229" s="210"/>
      <c r="AC229" s="210"/>
      <c r="AE229" s="210"/>
    </row>
    <row r="230" spans="1:31" s="169" customFormat="1" ht="12" x14ac:dyDescent="0.2">
      <c r="A230" s="213"/>
      <c r="B230" s="212" t="s">
        <v>65</v>
      </c>
      <c r="C230" s="342" t="s">
        <v>593</v>
      </c>
      <c r="D230" s="342"/>
      <c r="E230" s="342"/>
      <c r="F230" s="214"/>
      <c r="G230" s="214"/>
      <c r="H230" s="214"/>
      <c r="I230" s="214"/>
      <c r="J230" s="215">
        <v>485.96</v>
      </c>
      <c r="K230" s="214" t="s">
        <v>594</v>
      </c>
      <c r="L230" s="215">
        <v>1830.5</v>
      </c>
      <c r="M230" s="214" t="s">
        <v>595</v>
      </c>
      <c r="N230" s="216">
        <v>44408</v>
      </c>
      <c r="V230" s="204"/>
      <c r="W230" s="210"/>
      <c r="Y230" s="175" t="s">
        <v>593</v>
      </c>
      <c r="AB230" s="210"/>
      <c r="AC230" s="210"/>
      <c r="AE230" s="210"/>
    </row>
    <row r="231" spans="1:31" s="169" customFormat="1" ht="12" x14ac:dyDescent="0.2">
      <c r="A231" s="213"/>
      <c r="B231" s="212" t="s">
        <v>64</v>
      </c>
      <c r="C231" s="342" t="s">
        <v>596</v>
      </c>
      <c r="D231" s="342"/>
      <c r="E231" s="342"/>
      <c r="F231" s="214"/>
      <c r="G231" s="214"/>
      <c r="H231" s="214"/>
      <c r="I231" s="214"/>
      <c r="J231" s="215">
        <v>1769.36</v>
      </c>
      <c r="K231" s="214" t="s">
        <v>594</v>
      </c>
      <c r="L231" s="215">
        <v>6664.76</v>
      </c>
      <c r="M231" s="214" t="s">
        <v>597</v>
      </c>
      <c r="N231" s="216">
        <v>42854</v>
      </c>
      <c r="V231" s="204"/>
      <c r="W231" s="210"/>
      <c r="Y231" s="175" t="s">
        <v>596</v>
      </c>
      <c r="AB231" s="210"/>
      <c r="AC231" s="210"/>
      <c r="AE231" s="210"/>
    </row>
    <row r="232" spans="1:31" s="169" customFormat="1" ht="12" x14ac:dyDescent="0.2">
      <c r="A232" s="213"/>
      <c r="B232" s="212" t="s">
        <v>63</v>
      </c>
      <c r="C232" s="342" t="s">
        <v>598</v>
      </c>
      <c r="D232" s="342"/>
      <c r="E232" s="342"/>
      <c r="F232" s="214"/>
      <c r="G232" s="214"/>
      <c r="H232" s="214"/>
      <c r="I232" s="214"/>
      <c r="J232" s="215">
        <v>256.70999999999998</v>
      </c>
      <c r="K232" s="214" t="s">
        <v>594</v>
      </c>
      <c r="L232" s="215">
        <v>966.97</v>
      </c>
      <c r="M232" s="214" t="s">
        <v>595</v>
      </c>
      <c r="N232" s="216">
        <v>23459</v>
      </c>
      <c r="V232" s="204"/>
      <c r="W232" s="210"/>
      <c r="Y232" s="175" t="s">
        <v>598</v>
      </c>
      <c r="AB232" s="210"/>
      <c r="AC232" s="210"/>
      <c r="AE232" s="210"/>
    </row>
    <row r="233" spans="1:31" s="169" customFormat="1" ht="12" x14ac:dyDescent="0.2">
      <c r="A233" s="213"/>
      <c r="B233" s="212" t="s">
        <v>62</v>
      </c>
      <c r="C233" s="342" t="s">
        <v>623</v>
      </c>
      <c r="D233" s="342"/>
      <c r="E233" s="342"/>
      <c r="F233" s="214"/>
      <c r="G233" s="214"/>
      <c r="H233" s="214"/>
      <c r="I233" s="214"/>
      <c r="J233" s="215">
        <v>404.59</v>
      </c>
      <c r="K233" s="214"/>
      <c r="L233" s="215">
        <v>286.36</v>
      </c>
      <c r="M233" s="214" t="s">
        <v>624</v>
      </c>
      <c r="N233" s="216">
        <v>1463</v>
      </c>
      <c r="V233" s="204"/>
      <c r="W233" s="210"/>
      <c r="Y233" s="175" t="s">
        <v>623</v>
      </c>
      <c r="AB233" s="210"/>
      <c r="AC233" s="210"/>
      <c r="AE233" s="210"/>
    </row>
    <row r="234" spans="1:31" s="169" customFormat="1" ht="22.5" x14ac:dyDescent="0.2">
      <c r="A234" s="213"/>
      <c r="B234" s="212"/>
      <c r="C234" s="342" t="s">
        <v>599</v>
      </c>
      <c r="D234" s="342"/>
      <c r="E234" s="342"/>
      <c r="F234" s="214" t="s">
        <v>600</v>
      </c>
      <c r="G234" s="214" t="s">
        <v>750</v>
      </c>
      <c r="H234" s="214" t="s">
        <v>594</v>
      </c>
      <c r="I234" s="214" t="s">
        <v>751</v>
      </c>
      <c r="J234" s="215"/>
      <c r="K234" s="214"/>
      <c r="L234" s="215"/>
      <c r="M234" s="214"/>
      <c r="N234" s="216"/>
      <c r="V234" s="204"/>
      <c r="W234" s="210"/>
      <c r="Z234" s="175" t="s">
        <v>599</v>
      </c>
      <c r="AB234" s="210"/>
      <c r="AC234" s="210"/>
      <c r="AE234" s="210"/>
    </row>
    <row r="235" spans="1:31" s="169" customFormat="1" ht="12" x14ac:dyDescent="0.2">
      <c r="A235" s="213"/>
      <c r="B235" s="212"/>
      <c r="C235" s="342" t="s">
        <v>603</v>
      </c>
      <c r="D235" s="342"/>
      <c r="E235" s="342"/>
      <c r="F235" s="214" t="s">
        <v>600</v>
      </c>
      <c r="G235" s="214" t="s">
        <v>752</v>
      </c>
      <c r="H235" s="214" t="s">
        <v>594</v>
      </c>
      <c r="I235" s="214" t="s">
        <v>753</v>
      </c>
      <c r="J235" s="215"/>
      <c r="K235" s="214"/>
      <c r="L235" s="215"/>
      <c r="M235" s="214"/>
      <c r="N235" s="216"/>
      <c r="V235" s="204"/>
      <c r="W235" s="210"/>
      <c r="Z235" s="175" t="s">
        <v>603</v>
      </c>
      <c r="AB235" s="210"/>
      <c r="AC235" s="210"/>
      <c r="AE235" s="210"/>
    </row>
    <row r="236" spans="1:31" s="169" customFormat="1" ht="12" x14ac:dyDescent="0.2">
      <c r="A236" s="213"/>
      <c r="B236" s="212"/>
      <c r="C236" s="346" t="s">
        <v>606</v>
      </c>
      <c r="D236" s="346"/>
      <c r="E236" s="346"/>
      <c r="F236" s="217"/>
      <c r="G236" s="217"/>
      <c r="H236" s="217"/>
      <c r="I236" s="217"/>
      <c r="J236" s="218">
        <v>2360.23</v>
      </c>
      <c r="K236" s="217"/>
      <c r="L236" s="218">
        <v>8781.6200000000008</v>
      </c>
      <c r="M236" s="217"/>
      <c r="N236" s="219"/>
      <c r="V236" s="204"/>
      <c r="W236" s="210"/>
      <c r="AA236" s="175" t="s">
        <v>606</v>
      </c>
      <c r="AB236" s="210"/>
      <c r="AC236" s="210"/>
      <c r="AE236" s="210"/>
    </row>
    <row r="237" spans="1:31" s="169" customFormat="1" ht="12" x14ac:dyDescent="0.2">
      <c r="A237" s="213"/>
      <c r="B237" s="212"/>
      <c r="C237" s="342" t="s">
        <v>607</v>
      </c>
      <c r="D237" s="342"/>
      <c r="E237" s="342"/>
      <c r="F237" s="214"/>
      <c r="G237" s="214"/>
      <c r="H237" s="214"/>
      <c r="I237" s="214"/>
      <c r="J237" s="215"/>
      <c r="K237" s="214"/>
      <c r="L237" s="215">
        <v>2797.47</v>
      </c>
      <c r="M237" s="214"/>
      <c r="N237" s="216">
        <v>67867</v>
      </c>
      <c r="V237" s="204"/>
      <c r="W237" s="210"/>
      <c r="Z237" s="175" t="s">
        <v>607</v>
      </c>
      <c r="AB237" s="210"/>
      <c r="AC237" s="210"/>
      <c r="AE237" s="210"/>
    </row>
    <row r="238" spans="1:31" s="169" customFormat="1" ht="22.5" x14ac:dyDescent="0.2">
      <c r="A238" s="213"/>
      <c r="B238" s="212" t="s">
        <v>608</v>
      </c>
      <c r="C238" s="342" t="s">
        <v>609</v>
      </c>
      <c r="D238" s="342"/>
      <c r="E238" s="342"/>
      <c r="F238" s="214" t="s">
        <v>610</v>
      </c>
      <c r="G238" s="214" t="s">
        <v>611</v>
      </c>
      <c r="H238" s="214"/>
      <c r="I238" s="214" t="s">
        <v>611</v>
      </c>
      <c r="J238" s="215"/>
      <c r="K238" s="214"/>
      <c r="L238" s="215">
        <v>2881.39</v>
      </c>
      <c r="M238" s="214"/>
      <c r="N238" s="216">
        <v>69903</v>
      </c>
      <c r="V238" s="204"/>
      <c r="W238" s="210"/>
      <c r="Z238" s="175" t="s">
        <v>609</v>
      </c>
      <c r="AB238" s="210"/>
      <c r="AC238" s="210"/>
      <c r="AE238" s="210"/>
    </row>
    <row r="239" spans="1:31" s="169" customFormat="1" ht="22.5" x14ac:dyDescent="0.2">
      <c r="A239" s="213"/>
      <c r="B239" s="212" t="s">
        <v>612</v>
      </c>
      <c r="C239" s="342" t="s">
        <v>613</v>
      </c>
      <c r="D239" s="342"/>
      <c r="E239" s="342"/>
      <c r="F239" s="214" t="s">
        <v>610</v>
      </c>
      <c r="G239" s="214" t="s">
        <v>614</v>
      </c>
      <c r="H239" s="214" t="s">
        <v>615</v>
      </c>
      <c r="I239" s="214" t="s">
        <v>615</v>
      </c>
      <c r="J239" s="215"/>
      <c r="K239" s="214"/>
      <c r="L239" s="215"/>
      <c r="M239" s="214"/>
      <c r="N239" s="216"/>
      <c r="V239" s="204"/>
      <c r="W239" s="210"/>
      <c r="Z239" s="175" t="s">
        <v>613</v>
      </c>
      <c r="AB239" s="210"/>
      <c r="AC239" s="210"/>
      <c r="AE239" s="210"/>
    </row>
    <row r="240" spans="1:31" s="169" customFormat="1" ht="12" x14ac:dyDescent="0.2">
      <c r="A240" s="220"/>
      <c r="B240" s="221"/>
      <c r="C240" s="345" t="s">
        <v>616</v>
      </c>
      <c r="D240" s="345"/>
      <c r="E240" s="345"/>
      <c r="F240" s="207"/>
      <c r="G240" s="207"/>
      <c r="H240" s="207"/>
      <c r="I240" s="207"/>
      <c r="J240" s="208"/>
      <c r="K240" s="207"/>
      <c r="L240" s="208">
        <v>11663.01</v>
      </c>
      <c r="M240" s="217"/>
      <c r="N240" s="209">
        <v>158628</v>
      </c>
      <c r="V240" s="204"/>
      <c r="W240" s="210"/>
      <c r="AB240" s="210" t="s">
        <v>616</v>
      </c>
      <c r="AC240" s="210"/>
      <c r="AE240" s="210"/>
    </row>
    <row r="241" spans="1:31" s="169" customFormat="1" ht="21.75" x14ac:dyDescent="0.2">
      <c r="A241" s="205" t="s">
        <v>469</v>
      </c>
      <c r="B241" s="206" t="s">
        <v>754</v>
      </c>
      <c r="C241" s="345" t="s">
        <v>755</v>
      </c>
      <c r="D241" s="345"/>
      <c r="E241" s="345"/>
      <c r="F241" s="207" t="s">
        <v>587</v>
      </c>
      <c r="G241" s="207"/>
      <c r="H241" s="207"/>
      <c r="I241" s="207" t="s">
        <v>55</v>
      </c>
      <c r="J241" s="208"/>
      <c r="K241" s="207"/>
      <c r="L241" s="208"/>
      <c r="M241" s="207"/>
      <c r="N241" s="209"/>
      <c r="V241" s="204"/>
      <c r="W241" s="210" t="s">
        <v>755</v>
      </c>
      <c r="AB241" s="210"/>
      <c r="AC241" s="210"/>
      <c r="AE241" s="210"/>
    </row>
    <row r="242" spans="1:31" s="169" customFormat="1" ht="33.75" x14ac:dyDescent="0.2">
      <c r="A242" s="211"/>
      <c r="B242" s="212" t="s">
        <v>589</v>
      </c>
      <c r="C242" s="342" t="s">
        <v>590</v>
      </c>
      <c r="D242" s="342"/>
      <c r="E242" s="342"/>
      <c r="F242" s="342"/>
      <c r="G242" s="342"/>
      <c r="H242" s="342"/>
      <c r="I242" s="342"/>
      <c r="J242" s="342"/>
      <c r="K242" s="342"/>
      <c r="L242" s="342"/>
      <c r="M242" s="342"/>
      <c r="N242" s="344"/>
      <c r="V242" s="204"/>
      <c r="W242" s="210"/>
      <c r="X242" s="175" t="s">
        <v>590</v>
      </c>
      <c r="AB242" s="210"/>
      <c r="AC242" s="210"/>
      <c r="AE242" s="210"/>
    </row>
    <row r="243" spans="1:31" s="169" customFormat="1" ht="22.5" x14ac:dyDescent="0.2">
      <c r="A243" s="211"/>
      <c r="B243" s="212" t="s">
        <v>591</v>
      </c>
      <c r="C243" s="342" t="s">
        <v>592</v>
      </c>
      <c r="D243" s="342"/>
      <c r="E243" s="342"/>
      <c r="F243" s="342"/>
      <c r="G243" s="342"/>
      <c r="H243" s="342"/>
      <c r="I243" s="342"/>
      <c r="J243" s="342"/>
      <c r="K243" s="342"/>
      <c r="L243" s="342"/>
      <c r="M243" s="342"/>
      <c r="N243" s="344"/>
      <c r="V243" s="204"/>
      <c r="W243" s="210"/>
      <c r="X243" s="175" t="s">
        <v>592</v>
      </c>
      <c r="AB243" s="210"/>
      <c r="AC243" s="210"/>
      <c r="AE243" s="210"/>
    </row>
    <row r="244" spans="1:31" s="169" customFormat="1" ht="12" x14ac:dyDescent="0.2">
      <c r="A244" s="213"/>
      <c r="B244" s="212" t="s">
        <v>65</v>
      </c>
      <c r="C244" s="342" t="s">
        <v>593</v>
      </c>
      <c r="D244" s="342"/>
      <c r="E244" s="342"/>
      <c r="F244" s="214"/>
      <c r="G244" s="214"/>
      <c r="H244" s="214"/>
      <c r="I244" s="214"/>
      <c r="J244" s="215">
        <v>20.39</v>
      </c>
      <c r="K244" s="214" t="s">
        <v>594</v>
      </c>
      <c r="L244" s="215">
        <v>225.11</v>
      </c>
      <c r="M244" s="214" t="s">
        <v>595</v>
      </c>
      <c r="N244" s="216">
        <v>5461</v>
      </c>
      <c r="V244" s="204"/>
      <c r="W244" s="210"/>
      <c r="Y244" s="175" t="s">
        <v>593</v>
      </c>
      <c r="AB244" s="210"/>
      <c r="AC244" s="210"/>
      <c r="AE244" s="210"/>
    </row>
    <row r="245" spans="1:31" s="169" customFormat="1" ht="12" x14ac:dyDescent="0.2">
      <c r="A245" s="213"/>
      <c r="B245" s="212" t="s">
        <v>64</v>
      </c>
      <c r="C245" s="342" t="s">
        <v>596</v>
      </c>
      <c r="D245" s="342"/>
      <c r="E245" s="342"/>
      <c r="F245" s="214"/>
      <c r="G245" s="214"/>
      <c r="H245" s="214"/>
      <c r="I245" s="214"/>
      <c r="J245" s="215">
        <v>93.4</v>
      </c>
      <c r="K245" s="214" t="s">
        <v>594</v>
      </c>
      <c r="L245" s="215">
        <v>1031.1400000000001</v>
      </c>
      <c r="M245" s="214" t="s">
        <v>597</v>
      </c>
      <c r="N245" s="216">
        <v>6630</v>
      </c>
      <c r="V245" s="204"/>
      <c r="W245" s="210"/>
      <c r="Y245" s="175" t="s">
        <v>596</v>
      </c>
      <c r="AB245" s="210"/>
      <c r="AC245" s="210"/>
      <c r="AE245" s="210"/>
    </row>
    <row r="246" spans="1:31" s="169" customFormat="1" ht="12" x14ac:dyDescent="0.2">
      <c r="A246" s="213"/>
      <c r="B246" s="212" t="s">
        <v>63</v>
      </c>
      <c r="C246" s="342" t="s">
        <v>598</v>
      </c>
      <c r="D246" s="342"/>
      <c r="E246" s="342"/>
      <c r="F246" s="214"/>
      <c r="G246" s="214"/>
      <c r="H246" s="214"/>
      <c r="I246" s="214"/>
      <c r="J246" s="215">
        <v>11.85</v>
      </c>
      <c r="K246" s="214" t="s">
        <v>594</v>
      </c>
      <c r="L246" s="215">
        <v>130.82</v>
      </c>
      <c r="M246" s="214" t="s">
        <v>595</v>
      </c>
      <c r="N246" s="216">
        <v>3174</v>
      </c>
      <c r="V246" s="204"/>
      <c r="W246" s="210"/>
      <c r="Y246" s="175" t="s">
        <v>598</v>
      </c>
      <c r="AB246" s="210"/>
      <c r="AC246" s="210"/>
      <c r="AE246" s="210"/>
    </row>
    <row r="247" spans="1:31" s="169" customFormat="1" ht="12" x14ac:dyDescent="0.2">
      <c r="A247" s="213"/>
      <c r="B247" s="212" t="s">
        <v>62</v>
      </c>
      <c r="C247" s="342" t="s">
        <v>623</v>
      </c>
      <c r="D247" s="342"/>
      <c r="E247" s="342"/>
      <c r="F247" s="214"/>
      <c r="G247" s="214"/>
      <c r="H247" s="214"/>
      <c r="I247" s="214"/>
      <c r="J247" s="215">
        <v>313.38</v>
      </c>
      <c r="K247" s="214"/>
      <c r="L247" s="215">
        <v>109.6</v>
      </c>
      <c r="M247" s="214" t="s">
        <v>624</v>
      </c>
      <c r="N247" s="216">
        <v>560</v>
      </c>
      <c r="V247" s="204"/>
      <c r="W247" s="210"/>
      <c r="Y247" s="175" t="s">
        <v>623</v>
      </c>
      <c r="AB247" s="210"/>
      <c r="AC247" s="210"/>
      <c r="AE247" s="210"/>
    </row>
    <row r="248" spans="1:31" s="169" customFormat="1" ht="12" x14ac:dyDescent="0.2">
      <c r="A248" s="213"/>
      <c r="B248" s="212"/>
      <c r="C248" s="342" t="s">
        <v>599</v>
      </c>
      <c r="D248" s="342"/>
      <c r="E248" s="342"/>
      <c r="F248" s="214" t="s">
        <v>600</v>
      </c>
      <c r="G248" s="214" t="s">
        <v>756</v>
      </c>
      <c r="H248" s="214" t="s">
        <v>594</v>
      </c>
      <c r="I248" s="214" t="s">
        <v>757</v>
      </c>
      <c r="J248" s="215"/>
      <c r="K248" s="214"/>
      <c r="L248" s="215"/>
      <c r="M248" s="214"/>
      <c r="N248" s="216"/>
      <c r="V248" s="204"/>
      <c r="W248" s="210"/>
      <c r="Z248" s="175" t="s">
        <v>599</v>
      </c>
      <c r="AB248" s="210"/>
      <c r="AC248" s="210"/>
      <c r="AE248" s="210"/>
    </row>
    <row r="249" spans="1:31" s="169" customFormat="1" ht="12" x14ac:dyDescent="0.2">
      <c r="A249" s="213"/>
      <c r="B249" s="212"/>
      <c r="C249" s="342" t="s">
        <v>603</v>
      </c>
      <c r="D249" s="342"/>
      <c r="E249" s="342"/>
      <c r="F249" s="214" t="s">
        <v>600</v>
      </c>
      <c r="G249" s="214" t="s">
        <v>758</v>
      </c>
      <c r="H249" s="214" t="s">
        <v>594</v>
      </c>
      <c r="I249" s="214" t="s">
        <v>759</v>
      </c>
      <c r="J249" s="215"/>
      <c r="K249" s="214"/>
      <c r="L249" s="215"/>
      <c r="M249" s="214"/>
      <c r="N249" s="216"/>
      <c r="V249" s="204"/>
      <c r="W249" s="210"/>
      <c r="Z249" s="175" t="s">
        <v>603</v>
      </c>
      <c r="AB249" s="210"/>
      <c r="AC249" s="210"/>
      <c r="AE249" s="210"/>
    </row>
    <row r="250" spans="1:31" s="169" customFormat="1" ht="12" x14ac:dyDescent="0.2">
      <c r="A250" s="213"/>
      <c r="B250" s="212"/>
      <c r="C250" s="346" t="s">
        <v>606</v>
      </c>
      <c r="D250" s="346"/>
      <c r="E250" s="346"/>
      <c r="F250" s="217"/>
      <c r="G250" s="217"/>
      <c r="H250" s="217"/>
      <c r="I250" s="217"/>
      <c r="J250" s="218">
        <v>127.49</v>
      </c>
      <c r="K250" s="217"/>
      <c r="L250" s="218">
        <v>1365.85</v>
      </c>
      <c r="M250" s="217"/>
      <c r="N250" s="219"/>
      <c r="V250" s="204"/>
      <c r="W250" s="210"/>
      <c r="AA250" s="175" t="s">
        <v>606</v>
      </c>
      <c r="AB250" s="210"/>
      <c r="AC250" s="210"/>
      <c r="AE250" s="210"/>
    </row>
    <row r="251" spans="1:31" s="169" customFormat="1" ht="12" x14ac:dyDescent="0.2">
      <c r="A251" s="213"/>
      <c r="B251" s="212"/>
      <c r="C251" s="342" t="s">
        <v>607</v>
      </c>
      <c r="D251" s="342"/>
      <c r="E251" s="342"/>
      <c r="F251" s="214"/>
      <c r="G251" s="214"/>
      <c r="H251" s="214"/>
      <c r="I251" s="214"/>
      <c r="J251" s="215"/>
      <c r="K251" s="214"/>
      <c r="L251" s="215">
        <v>355.93</v>
      </c>
      <c r="M251" s="214"/>
      <c r="N251" s="216">
        <v>8635</v>
      </c>
      <c r="V251" s="204"/>
      <c r="W251" s="210"/>
      <c r="Z251" s="175" t="s">
        <v>607</v>
      </c>
      <c r="AB251" s="210"/>
      <c r="AC251" s="210"/>
      <c r="AE251" s="210"/>
    </row>
    <row r="252" spans="1:31" s="169" customFormat="1" ht="22.5" x14ac:dyDescent="0.2">
      <c r="A252" s="213"/>
      <c r="B252" s="212" t="s">
        <v>608</v>
      </c>
      <c r="C252" s="342" t="s">
        <v>609</v>
      </c>
      <c r="D252" s="342"/>
      <c r="E252" s="342"/>
      <c r="F252" s="214" t="s">
        <v>610</v>
      </c>
      <c r="G252" s="214" t="s">
        <v>611</v>
      </c>
      <c r="H252" s="214"/>
      <c r="I252" s="214" t="s">
        <v>611</v>
      </c>
      <c r="J252" s="215"/>
      <c r="K252" s="214"/>
      <c r="L252" s="215">
        <v>366.61</v>
      </c>
      <c r="M252" s="214"/>
      <c r="N252" s="216">
        <v>8894</v>
      </c>
      <c r="V252" s="204"/>
      <c r="W252" s="210"/>
      <c r="Z252" s="175" t="s">
        <v>609</v>
      </c>
      <c r="AB252" s="210"/>
      <c r="AC252" s="210"/>
      <c r="AE252" s="210"/>
    </row>
    <row r="253" spans="1:31" s="169" customFormat="1" ht="22.5" x14ac:dyDescent="0.2">
      <c r="A253" s="213"/>
      <c r="B253" s="212" t="s">
        <v>612</v>
      </c>
      <c r="C253" s="342" t="s">
        <v>613</v>
      </c>
      <c r="D253" s="342"/>
      <c r="E253" s="342"/>
      <c r="F253" s="214" t="s">
        <v>610</v>
      </c>
      <c r="G253" s="214" t="s">
        <v>614</v>
      </c>
      <c r="H253" s="214" t="s">
        <v>615</v>
      </c>
      <c r="I253" s="214" t="s">
        <v>615</v>
      </c>
      <c r="J253" s="215"/>
      <c r="K253" s="214"/>
      <c r="L253" s="215"/>
      <c r="M253" s="214"/>
      <c r="N253" s="216"/>
      <c r="V253" s="204"/>
      <c r="W253" s="210"/>
      <c r="Z253" s="175" t="s">
        <v>613</v>
      </c>
      <c r="AB253" s="210"/>
      <c r="AC253" s="210"/>
      <c r="AE253" s="210"/>
    </row>
    <row r="254" spans="1:31" s="169" customFormat="1" ht="12" x14ac:dyDescent="0.2">
      <c r="A254" s="220"/>
      <c r="B254" s="221"/>
      <c r="C254" s="345" t="s">
        <v>616</v>
      </c>
      <c r="D254" s="345"/>
      <c r="E254" s="345"/>
      <c r="F254" s="207"/>
      <c r="G254" s="207"/>
      <c r="H254" s="207"/>
      <c r="I254" s="207"/>
      <c r="J254" s="208"/>
      <c r="K254" s="207"/>
      <c r="L254" s="208">
        <v>1732.46</v>
      </c>
      <c r="M254" s="217"/>
      <c r="N254" s="209">
        <v>21545</v>
      </c>
      <c r="V254" s="204"/>
      <c r="W254" s="210"/>
      <c r="AB254" s="210" t="s">
        <v>616</v>
      </c>
      <c r="AC254" s="210"/>
      <c r="AE254" s="210"/>
    </row>
    <row r="255" spans="1:31" s="169" customFormat="1" ht="21.75" x14ac:dyDescent="0.2">
      <c r="A255" s="205" t="s">
        <v>438</v>
      </c>
      <c r="B255" s="206" t="s">
        <v>760</v>
      </c>
      <c r="C255" s="345" t="s">
        <v>761</v>
      </c>
      <c r="D255" s="345"/>
      <c r="E255" s="345"/>
      <c r="F255" s="207" t="s">
        <v>658</v>
      </c>
      <c r="G255" s="207"/>
      <c r="H255" s="207"/>
      <c r="I255" s="207" t="s">
        <v>762</v>
      </c>
      <c r="J255" s="208">
        <v>257</v>
      </c>
      <c r="K255" s="207"/>
      <c r="L255" s="208">
        <v>43.69</v>
      </c>
      <c r="M255" s="207" t="s">
        <v>624</v>
      </c>
      <c r="N255" s="209">
        <v>223</v>
      </c>
      <c r="V255" s="204"/>
      <c r="W255" s="210" t="s">
        <v>761</v>
      </c>
      <c r="AB255" s="210"/>
      <c r="AC255" s="210"/>
      <c r="AE255" s="210"/>
    </row>
    <row r="256" spans="1:31" s="169" customFormat="1" ht="12" x14ac:dyDescent="0.2">
      <c r="A256" s="220"/>
      <c r="B256" s="221"/>
      <c r="C256" s="180" t="s">
        <v>763</v>
      </c>
      <c r="D256" s="229"/>
      <c r="E256" s="229"/>
      <c r="F256" s="222"/>
      <c r="G256" s="222"/>
      <c r="H256" s="222"/>
      <c r="I256" s="222"/>
      <c r="J256" s="230"/>
      <c r="K256" s="222"/>
      <c r="L256" s="230"/>
      <c r="M256" s="231"/>
      <c r="N256" s="232"/>
      <c r="V256" s="204"/>
      <c r="W256" s="210"/>
      <c r="AB256" s="210"/>
      <c r="AC256" s="210"/>
      <c r="AE256" s="210"/>
    </row>
    <row r="257" spans="1:31" s="169" customFormat="1" ht="12" x14ac:dyDescent="0.2">
      <c r="A257" s="233"/>
      <c r="B257" s="182"/>
      <c r="C257" s="342" t="s">
        <v>764</v>
      </c>
      <c r="D257" s="342"/>
      <c r="E257" s="342"/>
      <c r="F257" s="342"/>
      <c r="G257" s="342"/>
      <c r="H257" s="342"/>
      <c r="I257" s="342"/>
      <c r="J257" s="342"/>
      <c r="K257" s="342"/>
      <c r="L257" s="342"/>
      <c r="M257" s="342"/>
      <c r="N257" s="344"/>
      <c r="V257" s="204"/>
      <c r="W257" s="210"/>
      <c r="AB257" s="210"/>
      <c r="AC257" s="210"/>
      <c r="AD257" s="175" t="s">
        <v>764</v>
      </c>
      <c r="AE257" s="210"/>
    </row>
    <row r="258" spans="1:31" s="169" customFormat="1" ht="42.75" x14ac:dyDescent="0.2">
      <c r="A258" s="205" t="s">
        <v>470</v>
      </c>
      <c r="B258" s="206" t="s">
        <v>765</v>
      </c>
      <c r="C258" s="345" t="s">
        <v>766</v>
      </c>
      <c r="D258" s="345"/>
      <c r="E258" s="345"/>
      <c r="F258" s="207" t="s">
        <v>767</v>
      </c>
      <c r="G258" s="207"/>
      <c r="H258" s="207"/>
      <c r="I258" s="207" t="s">
        <v>768</v>
      </c>
      <c r="J258" s="208">
        <v>70.84</v>
      </c>
      <c r="K258" s="207"/>
      <c r="L258" s="208">
        <v>113518.98</v>
      </c>
      <c r="M258" s="207" t="s">
        <v>624</v>
      </c>
      <c r="N258" s="209">
        <v>580082</v>
      </c>
      <c r="V258" s="204"/>
      <c r="W258" s="210" t="s">
        <v>766</v>
      </c>
      <c r="AB258" s="210"/>
      <c r="AC258" s="210"/>
      <c r="AE258" s="210"/>
    </row>
    <row r="259" spans="1:31" s="169" customFormat="1" ht="12" x14ac:dyDescent="0.2">
      <c r="A259" s="220"/>
      <c r="B259" s="221"/>
      <c r="C259" s="180" t="s">
        <v>654</v>
      </c>
      <c r="D259" s="229"/>
      <c r="E259" s="229"/>
      <c r="F259" s="222"/>
      <c r="G259" s="222"/>
      <c r="H259" s="222"/>
      <c r="I259" s="222"/>
      <c r="J259" s="230"/>
      <c r="K259" s="222"/>
      <c r="L259" s="230"/>
      <c r="M259" s="231"/>
      <c r="N259" s="232"/>
      <c r="V259" s="204"/>
      <c r="W259" s="210"/>
      <c r="AB259" s="210"/>
      <c r="AC259" s="210"/>
      <c r="AE259" s="210"/>
    </row>
    <row r="260" spans="1:31" s="169" customFormat="1" ht="12" x14ac:dyDescent="0.2">
      <c r="A260" s="233"/>
      <c r="B260" s="182"/>
      <c r="C260" s="342" t="s">
        <v>769</v>
      </c>
      <c r="D260" s="342"/>
      <c r="E260" s="342"/>
      <c r="F260" s="342"/>
      <c r="G260" s="342"/>
      <c r="H260" s="342"/>
      <c r="I260" s="342"/>
      <c r="J260" s="342"/>
      <c r="K260" s="342"/>
      <c r="L260" s="342"/>
      <c r="M260" s="342"/>
      <c r="N260" s="344"/>
      <c r="V260" s="204"/>
      <c r="W260" s="210"/>
      <c r="AB260" s="210"/>
      <c r="AC260" s="210"/>
      <c r="AD260" s="175" t="s">
        <v>769</v>
      </c>
      <c r="AE260" s="210"/>
    </row>
    <row r="261" spans="1:31" s="169" customFormat="1" ht="32.25" x14ac:dyDescent="0.2">
      <c r="A261" s="205" t="s">
        <v>439</v>
      </c>
      <c r="B261" s="206" t="s">
        <v>770</v>
      </c>
      <c r="C261" s="345" t="s">
        <v>771</v>
      </c>
      <c r="D261" s="345"/>
      <c r="E261" s="345"/>
      <c r="F261" s="207" t="s">
        <v>587</v>
      </c>
      <c r="G261" s="207"/>
      <c r="H261" s="207"/>
      <c r="I261" s="207" t="s">
        <v>64</v>
      </c>
      <c r="J261" s="208"/>
      <c r="K261" s="207"/>
      <c r="L261" s="208"/>
      <c r="M261" s="207"/>
      <c r="N261" s="209"/>
      <c r="V261" s="204"/>
      <c r="W261" s="210" t="s">
        <v>771</v>
      </c>
      <c r="AB261" s="210"/>
      <c r="AC261" s="210"/>
      <c r="AE261" s="210"/>
    </row>
    <row r="262" spans="1:31" s="169" customFormat="1" ht="33.75" x14ac:dyDescent="0.2">
      <c r="A262" s="211"/>
      <c r="B262" s="212" t="s">
        <v>589</v>
      </c>
      <c r="C262" s="342" t="s">
        <v>590</v>
      </c>
      <c r="D262" s="342"/>
      <c r="E262" s="342"/>
      <c r="F262" s="342"/>
      <c r="G262" s="342"/>
      <c r="H262" s="342"/>
      <c r="I262" s="342"/>
      <c r="J262" s="342"/>
      <c r="K262" s="342"/>
      <c r="L262" s="342"/>
      <c r="M262" s="342"/>
      <c r="N262" s="344"/>
      <c r="V262" s="204"/>
      <c r="W262" s="210"/>
      <c r="X262" s="175" t="s">
        <v>590</v>
      </c>
      <c r="AB262" s="210"/>
      <c r="AC262" s="210"/>
      <c r="AE262" s="210"/>
    </row>
    <row r="263" spans="1:31" s="169" customFormat="1" ht="22.5" x14ac:dyDescent="0.2">
      <c r="A263" s="211"/>
      <c r="B263" s="212" t="s">
        <v>591</v>
      </c>
      <c r="C263" s="342" t="s">
        <v>592</v>
      </c>
      <c r="D263" s="342"/>
      <c r="E263" s="342"/>
      <c r="F263" s="342"/>
      <c r="G263" s="342"/>
      <c r="H263" s="342"/>
      <c r="I263" s="342"/>
      <c r="J263" s="342"/>
      <c r="K263" s="342"/>
      <c r="L263" s="342"/>
      <c r="M263" s="342"/>
      <c r="N263" s="344"/>
      <c r="V263" s="204"/>
      <c r="W263" s="210"/>
      <c r="X263" s="175" t="s">
        <v>592</v>
      </c>
      <c r="AB263" s="210"/>
      <c r="AC263" s="210"/>
      <c r="AE263" s="210"/>
    </row>
    <row r="264" spans="1:31" s="169" customFormat="1" ht="12" x14ac:dyDescent="0.2">
      <c r="A264" s="213"/>
      <c r="B264" s="212" t="s">
        <v>65</v>
      </c>
      <c r="C264" s="342" t="s">
        <v>593</v>
      </c>
      <c r="D264" s="342"/>
      <c r="E264" s="342"/>
      <c r="F264" s="214"/>
      <c r="G264" s="214"/>
      <c r="H264" s="214"/>
      <c r="I264" s="214"/>
      <c r="J264" s="215">
        <v>27.11</v>
      </c>
      <c r="K264" s="214" t="s">
        <v>594</v>
      </c>
      <c r="L264" s="215">
        <v>74.819999999999993</v>
      </c>
      <c r="M264" s="214" t="s">
        <v>595</v>
      </c>
      <c r="N264" s="216">
        <v>1815</v>
      </c>
      <c r="V264" s="204"/>
      <c r="W264" s="210"/>
      <c r="Y264" s="175" t="s">
        <v>593</v>
      </c>
      <c r="AB264" s="210"/>
      <c r="AC264" s="210"/>
      <c r="AE264" s="210"/>
    </row>
    <row r="265" spans="1:31" s="169" customFormat="1" ht="12" x14ac:dyDescent="0.2">
      <c r="A265" s="213"/>
      <c r="B265" s="212" t="s">
        <v>64</v>
      </c>
      <c r="C265" s="342" t="s">
        <v>596</v>
      </c>
      <c r="D265" s="342"/>
      <c r="E265" s="342"/>
      <c r="F265" s="214"/>
      <c r="G265" s="214"/>
      <c r="H265" s="214"/>
      <c r="I265" s="214"/>
      <c r="J265" s="215">
        <v>106.69</v>
      </c>
      <c r="K265" s="214" t="s">
        <v>594</v>
      </c>
      <c r="L265" s="215">
        <v>294.45999999999998</v>
      </c>
      <c r="M265" s="214" t="s">
        <v>597</v>
      </c>
      <c r="N265" s="216">
        <v>1893</v>
      </c>
      <c r="V265" s="204"/>
      <c r="W265" s="210"/>
      <c r="Y265" s="175" t="s">
        <v>596</v>
      </c>
      <c r="AB265" s="210"/>
      <c r="AC265" s="210"/>
      <c r="AE265" s="210"/>
    </row>
    <row r="266" spans="1:31" s="169" customFormat="1" ht="12" x14ac:dyDescent="0.2">
      <c r="A266" s="213"/>
      <c r="B266" s="212" t="s">
        <v>63</v>
      </c>
      <c r="C266" s="342" t="s">
        <v>598</v>
      </c>
      <c r="D266" s="342"/>
      <c r="E266" s="342"/>
      <c r="F266" s="214"/>
      <c r="G266" s="214"/>
      <c r="H266" s="214"/>
      <c r="I266" s="214"/>
      <c r="J266" s="215">
        <v>10.09</v>
      </c>
      <c r="K266" s="214" t="s">
        <v>594</v>
      </c>
      <c r="L266" s="215">
        <v>27.85</v>
      </c>
      <c r="M266" s="214" t="s">
        <v>595</v>
      </c>
      <c r="N266" s="216">
        <v>676</v>
      </c>
      <c r="V266" s="204"/>
      <c r="W266" s="210"/>
      <c r="Y266" s="175" t="s">
        <v>598</v>
      </c>
      <c r="AB266" s="210"/>
      <c r="AC266" s="210"/>
      <c r="AE266" s="210"/>
    </row>
    <row r="267" spans="1:31" s="169" customFormat="1" ht="12" x14ac:dyDescent="0.2">
      <c r="A267" s="213"/>
      <c r="B267" s="212" t="s">
        <v>62</v>
      </c>
      <c r="C267" s="342" t="s">
        <v>623</v>
      </c>
      <c r="D267" s="342"/>
      <c r="E267" s="342"/>
      <c r="F267" s="214"/>
      <c r="G267" s="214"/>
      <c r="H267" s="214"/>
      <c r="I267" s="214"/>
      <c r="J267" s="215">
        <v>45.54</v>
      </c>
      <c r="K267" s="214"/>
      <c r="L267" s="215">
        <v>17.88</v>
      </c>
      <c r="M267" s="214" t="s">
        <v>624</v>
      </c>
      <c r="N267" s="216">
        <v>91</v>
      </c>
      <c r="V267" s="204"/>
      <c r="W267" s="210"/>
      <c r="Y267" s="175" t="s">
        <v>623</v>
      </c>
      <c r="AB267" s="210"/>
      <c r="AC267" s="210"/>
      <c r="AE267" s="210"/>
    </row>
    <row r="268" spans="1:31" s="169" customFormat="1" ht="12" x14ac:dyDescent="0.2">
      <c r="A268" s="213"/>
      <c r="B268" s="212"/>
      <c r="C268" s="342" t="s">
        <v>599</v>
      </c>
      <c r="D268" s="342"/>
      <c r="E268" s="342"/>
      <c r="F268" s="214" t="s">
        <v>600</v>
      </c>
      <c r="G268" s="214" t="s">
        <v>772</v>
      </c>
      <c r="H268" s="214" t="s">
        <v>594</v>
      </c>
      <c r="I268" s="214" t="s">
        <v>773</v>
      </c>
      <c r="J268" s="215"/>
      <c r="K268" s="214"/>
      <c r="L268" s="215"/>
      <c r="M268" s="214"/>
      <c r="N268" s="216"/>
      <c r="V268" s="204"/>
      <c r="W268" s="210"/>
      <c r="Z268" s="175" t="s">
        <v>599</v>
      </c>
      <c r="AB268" s="210"/>
      <c r="AC268" s="210"/>
      <c r="AE268" s="210"/>
    </row>
    <row r="269" spans="1:31" s="169" customFormat="1" ht="12" x14ac:dyDescent="0.2">
      <c r="A269" s="213"/>
      <c r="B269" s="212"/>
      <c r="C269" s="342" t="s">
        <v>603</v>
      </c>
      <c r="D269" s="342"/>
      <c r="E269" s="342"/>
      <c r="F269" s="214" t="s">
        <v>600</v>
      </c>
      <c r="G269" s="214" t="s">
        <v>774</v>
      </c>
      <c r="H269" s="214" t="s">
        <v>594</v>
      </c>
      <c r="I269" s="214" t="s">
        <v>775</v>
      </c>
      <c r="J269" s="215"/>
      <c r="K269" s="214"/>
      <c r="L269" s="215"/>
      <c r="M269" s="214"/>
      <c r="N269" s="216"/>
      <c r="V269" s="204"/>
      <c r="W269" s="210"/>
      <c r="Z269" s="175" t="s">
        <v>603</v>
      </c>
      <c r="AB269" s="210"/>
      <c r="AC269" s="210"/>
      <c r="AE269" s="210"/>
    </row>
    <row r="270" spans="1:31" s="169" customFormat="1" ht="12" x14ac:dyDescent="0.2">
      <c r="A270" s="213"/>
      <c r="B270" s="212"/>
      <c r="C270" s="346" t="s">
        <v>606</v>
      </c>
      <c r="D270" s="346"/>
      <c r="E270" s="346"/>
      <c r="F270" s="217"/>
      <c r="G270" s="217"/>
      <c r="H270" s="217"/>
      <c r="I270" s="217"/>
      <c r="J270" s="218">
        <v>142.74</v>
      </c>
      <c r="K270" s="217"/>
      <c r="L270" s="218">
        <v>387.16</v>
      </c>
      <c r="M270" s="217"/>
      <c r="N270" s="219"/>
      <c r="V270" s="204"/>
      <c r="W270" s="210"/>
      <c r="AA270" s="175" t="s">
        <v>606</v>
      </c>
      <c r="AB270" s="210"/>
      <c r="AC270" s="210"/>
      <c r="AE270" s="210"/>
    </row>
    <row r="271" spans="1:31" s="169" customFormat="1" ht="12" x14ac:dyDescent="0.2">
      <c r="A271" s="213"/>
      <c r="B271" s="212"/>
      <c r="C271" s="342" t="s">
        <v>607</v>
      </c>
      <c r="D271" s="342"/>
      <c r="E271" s="342"/>
      <c r="F271" s="214"/>
      <c r="G271" s="214"/>
      <c r="H271" s="214"/>
      <c r="I271" s="214"/>
      <c r="J271" s="215"/>
      <c r="K271" s="214"/>
      <c r="L271" s="215">
        <v>102.67</v>
      </c>
      <c r="M271" s="214"/>
      <c r="N271" s="216">
        <v>2491</v>
      </c>
      <c r="V271" s="204"/>
      <c r="W271" s="210"/>
      <c r="Z271" s="175" t="s">
        <v>607</v>
      </c>
      <c r="AB271" s="210"/>
      <c r="AC271" s="210"/>
      <c r="AE271" s="210"/>
    </row>
    <row r="272" spans="1:31" s="169" customFormat="1" ht="22.5" x14ac:dyDescent="0.2">
      <c r="A272" s="213"/>
      <c r="B272" s="212" t="s">
        <v>608</v>
      </c>
      <c r="C272" s="342" t="s">
        <v>609</v>
      </c>
      <c r="D272" s="342"/>
      <c r="E272" s="342"/>
      <c r="F272" s="214" t="s">
        <v>610</v>
      </c>
      <c r="G272" s="214" t="s">
        <v>611</v>
      </c>
      <c r="H272" s="214"/>
      <c r="I272" s="214" t="s">
        <v>611</v>
      </c>
      <c r="J272" s="215"/>
      <c r="K272" s="214"/>
      <c r="L272" s="215">
        <v>105.75</v>
      </c>
      <c r="M272" s="214"/>
      <c r="N272" s="216">
        <v>2566</v>
      </c>
      <c r="V272" s="204"/>
      <c r="W272" s="210"/>
      <c r="Z272" s="175" t="s">
        <v>609</v>
      </c>
      <c r="AB272" s="210"/>
      <c r="AC272" s="210"/>
      <c r="AE272" s="210"/>
    </row>
    <row r="273" spans="1:31" s="169" customFormat="1" ht="22.5" x14ac:dyDescent="0.2">
      <c r="A273" s="213"/>
      <c r="B273" s="212" t="s">
        <v>612</v>
      </c>
      <c r="C273" s="342" t="s">
        <v>613</v>
      </c>
      <c r="D273" s="342"/>
      <c r="E273" s="342"/>
      <c r="F273" s="214" t="s">
        <v>610</v>
      </c>
      <c r="G273" s="214" t="s">
        <v>614</v>
      </c>
      <c r="H273" s="214" t="s">
        <v>615</v>
      </c>
      <c r="I273" s="214" t="s">
        <v>615</v>
      </c>
      <c r="J273" s="215"/>
      <c r="K273" s="214"/>
      <c r="L273" s="215"/>
      <c r="M273" s="214"/>
      <c r="N273" s="216"/>
      <c r="V273" s="204"/>
      <c r="W273" s="210"/>
      <c r="Z273" s="175" t="s">
        <v>613</v>
      </c>
      <c r="AB273" s="210"/>
      <c r="AC273" s="210"/>
      <c r="AE273" s="210"/>
    </row>
    <row r="274" spans="1:31" s="169" customFormat="1" ht="12" x14ac:dyDescent="0.2">
      <c r="A274" s="220"/>
      <c r="B274" s="221"/>
      <c r="C274" s="345" t="s">
        <v>616</v>
      </c>
      <c r="D274" s="345"/>
      <c r="E274" s="345"/>
      <c r="F274" s="207"/>
      <c r="G274" s="207"/>
      <c r="H274" s="207"/>
      <c r="I274" s="207"/>
      <c r="J274" s="208"/>
      <c r="K274" s="207"/>
      <c r="L274" s="208">
        <v>492.91</v>
      </c>
      <c r="M274" s="217"/>
      <c r="N274" s="209">
        <v>6365</v>
      </c>
      <c r="V274" s="204"/>
      <c r="W274" s="210"/>
      <c r="AB274" s="210" t="s">
        <v>616</v>
      </c>
      <c r="AC274" s="210"/>
      <c r="AE274" s="210"/>
    </row>
    <row r="275" spans="1:31" s="169" customFormat="1" ht="32.25" x14ac:dyDescent="0.2">
      <c r="A275" s="205" t="s">
        <v>776</v>
      </c>
      <c r="B275" s="206" t="s">
        <v>777</v>
      </c>
      <c r="C275" s="345" t="s">
        <v>778</v>
      </c>
      <c r="D275" s="345"/>
      <c r="E275" s="345"/>
      <c r="F275" s="207" t="s">
        <v>587</v>
      </c>
      <c r="G275" s="207"/>
      <c r="H275" s="207"/>
      <c r="I275" s="207" t="s">
        <v>57</v>
      </c>
      <c r="J275" s="208"/>
      <c r="K275" s="207"/>
      <c r="L275" s="208"/>
      <c r="M275" s="207"/>
      <c r="N275" s="209"/>
      <c r="V275" s="204"/>
      <c r="W275" s="210" t="s">
        <v>778</v>
      </c>
      <c r="AB275" s="210"/>
      <c r="AC275" s="210"/>
      <c r="AE275" s="210"/>
    </row>
    <row r="276" spans="1:31" s="169" customFormat="1" ht="12" x14ac:dyDescent="0.2">
      <c r="A276" s="233"/>
      <c r="B276" s="182"/>
      <c r="C276" s="342" t="s">
        <v>779</v>
      </c>
      <c r="D276" s="342"/>
      <c r="E276" s="342"/>
      <c r="F276" s="342"/>
      <c r="G276" s="342"/>
      <c r="H276" s="342"/>
      <c r="I276" s="342"/>
      <c r="J276" s="342"/>
      <c r="K276" s="342"/>
      <c r="L276" s="342"/>
      <c r="M276" s="342"/>
      <c r="N276" s="344"/>
      <c r="V276" s="204"/>
      <c r="W276" s="210"/>
      <c r="AB276" s="210"/>
      <c r="AC276" s="210"/>
      <c r="AD276" s="175" t="s">
        <v>779</v>
      </c>
      <c r="AE276" s="210"/>
    </row>
    <row r="277" spans="1:31" s="169" customFormat="1" ht="33.75" x14ac:dyDescent="0.2">
      <c r="A277" s="211"/>
      <c r="B277" s="212" t="s">
        <v>589</v>
      </c>
      <c r="C277" s="342" t="s">
        <v>590</v>
      </c>
      <c r="D277" s="342"/>
      <c r="E277" s="342"/>
      <c r="F277" s="342"/>
      <c r="G277" s="342"/>
      <c r="H277" s="342"/>
      <c r="I277" s="342"/>
      <c r="J277" s="342"/>
      <c r="K277" s="342"/>
      <c r="L277" s="342"/>
      <c r="M277" s="342"/>
      <c r="N277" s="344"/>
      <c r="V277" s="204"/>
      <c r="W277" s="210"/>
      <c r="X277" s="175" t="s">
        <v>590</v>
      </c>
      <c r="AB277" s="210"/>
      <c r="AC277" s="210"/>
      <c r="AE277" s="210"/>
    </row>
    <row r="278" spans="1:31" s="169" customFormat="1" ht="22.5" x14ac:dyDescent="0.2">
      <c r="A278" s="211"/>
      <c r="B278" s="212" t="s">
        <v>591</v>
      </c>
      <c r="C278" s="342" t="s">
        <v>592</v>
      </c>
      <c r="D278" s="342"/>
      <c r="E278" s="342"/>
      <c r="F278" s="342"/>
      <c r="G278" s="342"/>
      <c r="H278" s="342"/>
      <c r="I278" s="342"/>
      <c r="J278" s="342"/>
      <c r="K278" s="342"/>
      <c r="L278" s="342"/>
      <c r="M278" s="342"/>
      <c r="N278" s="344"/>
      <c r="V278" s="204"/>
      <c r="W278" s="210"/>
      <c r="X278" s="175" t="s">
        <v>592</v>
      </c>
      <c r="AB278" s="210"/>
      <c r="AC278" s="210"/>
      <c r="AE278" s="210"/>
    </row>
    <row r="279" spans="1:31" s="169" customFormat="1" ht="12" x14ac:dyDescent="0.2">
      <c r="A279" s="213"/>
      <c r="B279" s="212" t="s">
        <v>65</v>
      </c>
      <c r="C279" s="342" t="s">
        <v>593</v>
      </c>
      <c r="D279" s="342"/>
      <c r="E279" s="342"/>
      <c r="F279" s="214"/>
      <c r="G279" s="214"/>
      <c r="H279" s="214"/>
      <c r="I279" s="214"/>
      <c r="J279" s="215">
        <v>52.98</v>
      </c>
      <c r="K279" s="214" t="s">
        <v>594</v>
      </c>
      <c r="L279" s="215">
        <v>511.79</v>
      </c>
      <c r="M279" s="214" t="s">
        <v>595</v>
      </c>
      <c r="N279" s="216">
        <v>12416</v>
      </c>
      <c r="V279" s="204"/>
      <c r="W279" s="210"/>
      <c r="Y279" s="175" t="s">
        <v>593</v>
      </c>
      <c r="AB279" s="210"/>
      <c r="AC279" s="210"/>
      <c r="AE279" s="210"/>
    </row>
    <row r="280" spans="1:31" s="169" customFormat="1" ht="12" x14ac:dyDescent="0.2">
      <c r="A280" s="213"/>
      <c r="B280" s="212" t="s">
        <v>64</v>
      </c>
      <c r="C280" s="342" t="s">
        <v>596</v>
      </c>
      <c r="D280" s="342"/>
      <c r="E280" s="342"/>
      <c r="F280" s="214"/>
      <c r="G280" s="214"/>
      <c r="H280" s="214"/>
      <c r="I280" s="214"/>
      <c r="J280" s="215">
        <v>247.94</v>
      </c>
      <c r="K280" s="214" t="s">
        <v>594</v>
      </c>
      <c r="L280" s="215">
        <v>2395.1</v>
      </c>
      <c r="M280" s="214" t="s">
        <v>597</v>
      </c>
      <c r="N280" s="216">
        <v>15400</v>
      </c>
      <c r="V280" s="204"/>
      <c r="W280" s="210"/>
      <c r="Y280" s="175" t="s">
        <v>596</v>
      </c>
      <c r="AB280" s="210"/>
      <c r="AC280" s="210"/>
      <c r="AE280" s="210"/>
    </row>
    <row r="281" spans="1:31" s="169" customFormat="1" ht="12" x14ac:dyDescent="0.2">
      <c r="A281" s="213"/>
      <c r="B281" s="212" t="s">
        <v>63</v>
      </c>
      <c r="C281" s="342" t="s">
        <v>598</v>
      </c>
      <c r="D281" s="342"/>
      <c r="E281" s="342"/>
      <c r="F281" s="214"/>
      <c r="G281" s="214"/>
      <c r="H281" s="214"/>
      <c r="I281" s="214"/>
      <c r="J281" s="215">
        <v>23.2</v>
      </c>
      <c r="K281" s="214" t="s">
        <v>594</v>
      </c>
      <c r="L281" s="215">
        <v>224.11</v>
      </c>
      <c r="M281" s="214" t="s">
        <v>595</v>
      </c>
      <c r="N281" s="216">
        <v>5437</v>
      </c>
      <c r="V281" s="204"/>
      <c r="W281" s="210"/>
      <c r="Y281" s="175" t="s">
        <v>598</v>
      </c>
      <c r="AB281" s="210"/>
      <c r="AC281" s="210"/>
      <c r="AE281" s="210"/>
    </row>
    <row r="282" spans="1:31" s="169" customFormat="1" ht="12" x14ac:dyDescent="0.2">
      <c r="A282" s="213"/>
      <c r="B282" s="212" t="s">
        <v>62</v>
      </c>
      <c r="C282" s="342" t="s">
        <v>623</v>
      </c>
      <c r="D282" s="342"/>
      <c r="E282" s="342"/>
      <c r="F282" s="214"/>
      <c r="G282" s="214"/>
      <c r="H282" s="214"/>
      <c r="I282" s="214"/>
      <c r="J282" s="215">
        <v>45.54</v>
      </c>
      <c r="K282" s="214"/>
      <c r="L282" s="215">
        <v>62.58</v>
      </c>
      <c r="M282" s="214" t="s">
        <v>624</v>
      </c>
      <c r="N282" s="216">
        <v>320</v>
      </c>
      <c r="V282" s="204"/>
      <c r="W282" s="210"/>
      <c r="Y282" s="175" t="s">
        <v>623</v>
      </c>
      <c r="AB282" s="210"/>
      <c r="AC282" s="210"/>
      <c r="AE282" s="210"/>
    </row>
    <row r="283" spans="1:31" s="169" customFormat="1" ht="12" x14ac:dyDescent="0.2">
      <c r="A283" s="213"/>
      <c r="B283" s="212"/>
      <c r="C283" s="342" t="s">
        <v>599</v>
      </c>
      <c r="D283" s="342"/>
      <c r="E283" s="342"/>
      <c r="F283" s="214" t="s">
        <v>600</v>
      </c>
      <c r="G283" s="214" t="s">
        <v>780</v>
      </c>
      <c r="H283" s="214" t="s">
        <v>594</v>
      </c>
      <c r="I283" s="214" t="s">
        <v>781</v>
      </c>
      <c r="J283" s="215"/>
      <c r="K283" s="214"/>
      <c r="L283" s="215"/>
      <c r="M283" s="214"/>
      <c r="N283" s="216"/>
      <c r="V283" s="204"/>
      <c r="W283" s="210"/>
      <c r="Z283" s="175" t="s">
        <v>599</v>
      </c>
      <c r="AB283" s="210"/>
      <c r="AC283" s="210"/>
      <c r="AE283" s="210"/>
    </row>
    <row r="284" spans="1:31" s="169" customFormat="1" ht="12" x14ac:dyDescent="0.2">
      <c r="A284" s="213"/>
      <c r="B284" s="212"/>
      <c r="C284" s="342" t="s">
        <v>603</v>
      </c>
      <c r="D284" s="342"/>
      <c r="E284" s="342"/>
      <c r="F284" s="214" t="s">
        <v>600</v>
      </c>
      <c r="G284" s="214" t="s">
        <v>64</v>
      </c>
      <c r="H284" s="214" t="s">
        <v>594</v>
      </c>
      <c r="I284" s="214" t="s">
        <v>782</v>
      </c>
      <c r="J284" s="215"/>
      <c r="K284" s="214"/>
      <c r="L284" s="215"/>
      <c r="M284" s="214"/>
      <c r="N284" s="216"/>
      <c r="V284" s="204"/>
      <c r="W284" s="210"/>
      <c r="Z284" s="175" t="s">
        <v>603</v>
      </c>
      <c r="AB284" s="210"/>
      <c r="AC284" s="210"/>
      <c r="AE284" s="210"/>
    </row>
    <row r="285" spans="1:31" s="169" customFormat="1" ht="12" x14ac:dyDescent="0.2">
      <c r="A285" s="213"/>
      <c r="B285" s="212"/>
      <c r="C285" s="346" t="s">
        <v>606</v>
      </c>
      <c r="D285" s="346"/>
      <c r="E285" s="346"/>
      <c r="F285" s="217"/>
      <c r="G285" s="217"/>
      <c r="H285" s="217"/>
      <c r="I285" s="217"/>
      <c r="J285" s="218">
        <v>309.86</v>
      </c>
      <c r="K285" s="217"/>
      <c r="L285" s="218">
        <v>2969.47</v>
      </c>
      <c r="M285" s="217"/>
      <c r="N285" s="219"/>
      <c r="V285" s="204"/>
      <c r="W285" s="210"/>
      <c r="AA285" s="175" t="s">
        <v>606</v>
      </c>
      <c r="AB285" s="210"/>
      <c r="AC285" s="210"/>
      <c r="AE285" s="210"/>
    </row>
    <row r="286" spans="1:31" s="169" customFormat="1" ht="12" x14ac:dyDescent="0.2">
      <c r="A286" s="213"/>
      <c r="B286" s="212"/>
      <c r="C286" s="342" t="s">
        <v>607</v>
      </c>
      <c r="D286" s="342"/>
      <c r="E286" s="342"/>
      <c r="F286" s="214"/>
      <c r="G286" s="214"/>
      <c r="H286" s="214"/>
      <c r="I286" s="214"/>
      <c r="J286" s="215"/>
      <c r="K286" s="214"/>
      <c r="L286" s="215">
        <v>735.9</v>
      </c>
      <c r="M286" s="214"/>
      <c r="N286" s="216">
        <v>17853</v>
      </c>
      <c r="V286" s="204"/>
      <c r="W286" s="210"/>
      <c r="Z286" s="175" t="s">
        <v>607</v>
      </c>
      <c r="AB286" s="210"/>
      <c r="AC286" s="210"/>
      <c r="AE286" s="210"/>
    </row>
    <row r="287" spans="1:31" s="169" customFormat="1" ht="22.5" x14ac:dyDescent="0.2">
      <c r="A287" s="213"/>
      <c r="B287" s="212" t="s">
        <v>608</v>
      </c>
      <c r="C287" s="342" t="s">
        <v>609</v>
      </c>
      <c r="D287" s="342"/>
      <c r="E287" s="342"/>
      <c r="F287" s="214" t="s">
        <v>610</v>
      </c>
      <c r="G287" s="214" t="s">
        <v>611</v>
      </c>
      <c r="H287" s="214"/>
      <c r="I287" s="214" t="s">
        <v>611</v>
      </c>
      <c r="J287" s="215"/>
      <c r="K287" s="214"/>
      <c r="L287" s="215">
        <v>757.98</v>
      </c>
      <c r="M287" s="214"/>
      <c r="N287" s="216">
        <v>18389</v>
      </c>
      <c r="V287" s="204"/>
      <c r="W287" s="210"/>
      <c r="Z287" s="175" t="s">
        <v>609</v>
      </c>
      <c r="AB287" s="210"/>
      <c r="AC287" s="210"/>
      <c r="AE287" s="210"/>
    </row>
    <row r="288" spans="1:31" s="169" customFormat="1" ht="22.5" x14ac:dyDescent="0.2">
      <c r="A288" s="213"/>
      <c r="B288" s="212" t="s">
        <v>612</v>
      </c>
      <c r="C288" s="342" t="s">
        <v>613</v>
      </c>
      <c r="D288" s="342"/>
      <c r="E288" s="342"/>
      <c r="F288" s="214" t="s">
        <v>610</v>
      </c>
      <c r="G288" s="214" t="s">
        <v>614</v>
      </c>
      <c r="H288" s="214" t="s">
        <v>615</v>
      </c>
      <c r="I288" s="214" t="s">
        <v>615</v>
      </c>
      <c r="J288" s="215"/>
      <c r="K288" s="214"/>
      <c r="L288" s="215"/>
      <c r="M288" s="214"/>
      <c r="N288" s="216"/>
      <c r="V288" s="204"/>
      <c r="W288" s="210"/>
      <c r="Z288" s="175" t="s">
        <v>613</v>
      </c>
      <c r="AB288" s="210"/>
      <c r="AC288" s="210"/>
      <c r="AE288" s="210"/>
    </row>
    <row r="289" spans="1:31" s="169" customFormat="1" ht="12" x14ac:dyDescent="0.2">
      <c r="A289" s="220"/>
      <c r="B289" s="221"/>
      <c r="C289" s="345" t="s">
        <v>616</v>
      </c>
      <c r="D289" s="345"/>
      <c r="E289" s="345"/>
      <c r="F289" s="207"/>
      <c r="G289" s="207"/>
      <c r="H289" s="207"/>
      <c r="I289" s="207"/>
      <c r="J289" s="208"/>
      <c r="K289" s="207"/>
      <c r="L289" s="208">
        <v>3727.45</v>
      </c>
      <c r="M289" s="217"/>
      <c r="N289" s="209">
        <v>46525</v>
      </c>
      <c r="V289" s="204"/>
      <c r="W289" s="210"/>
      <c r="AB289" s="210" t="s">
        <v>616</v>
      </c>
      <c r="AC289" s="210"/>
      <c r="AE289" s="210"/>
    </row>
    <row r="290" spans="1:31" s="169" customFormat="1" ht="32.25" x14ac:dyDescent="0.2">
      <c r="A290" s="205" t="s">
        <v>783</v>
      </c>
      <c r="B290" s="206" t="s">
        <v>770</v>
      </c>
      <c r="C290" s="345" t="s">
        <v>771</v>
      </c>
      <c r="D290" s="345"/>
      <c r="E290" s="345"/>
      <c r="F290" s="207" t="s">
        <v>587</v>
      </c>
      <c r="G290" s="207"/>
      <c r="H290" s="207"/>
      <c r="I290" s="207" t="s">
        <v>784</v>
      </c>
      <c r="J290" s="208"/>
      <c r="K290" s="207"/>
      <c r="L290" s="208"/>
      <c r="M290" s="207"/>
      <c r="N290" s="209"/>
      <c r="V290" s="204"/>
      <c r="W290" s="210" t="s">
        <v>771</v>
      </c>
      <c r="AB290" s="210"/>
      <c r="AC290" s="210"/>
      <c r="AE290" s="210"/>
    </row>
    <row r="291" spans="1:31" s="169" customFormat="1" ht="33.75" x14ac:dyDescent="0.2">
      <c r="A291" s="211"/>
      <c r="B291" s="212" t="s">
        <v>589</v>
      </c>
      <c r="C291" s="342" t="s">
        <v>590</v>
      </c>
      <c r="D291" s="342"/>
      <c r="E291" s="342"/>
      <c r="F291" s="342"/>
      <c r="G291" s="342"/>
      <c r="H291" s="342"/>
      <c r="I291" s="342"/>
      <c r="J291" s="342"/>
      <c r="K291" s="342"/>
      <c r="L291" s="342"/>
      <c r="M291" s="342"/>
      <c r="N291" s="344"/>
      <c r="V291" s="204"/>
      <c r="W291" s="210"/>
      <c r="X291" s="175" t="s">
        <v>590</v>
      </c>
      <c r="AB291" s="210"/>
      <c r="AC291" s="210"/>
      <c r="AE291" s="210"/>
    </row>
    <row r="292" spans="1:31" s="169" customFormat="1" ht="22.5" x14ac:dyDescent="0.2">
      <c r="A292" s="211"/>
      <c r="B292" s="212" t="s">
        <v>591</v>
      </c>
      <c r="C292" s="342" t="s">
        <v>592</v>
      </c>
      <c r="D292" s="342"/>
      <c r="E292" s="342"/>
      <c r="F292" s="342"/>
      <c r="G292" s="342"/>
      <c r="H292" s="342"/>
      <c r="I292" s="342"/>
      <c r="J292" s="342"/>
      <c r="K292" s="342"/>
      <c r="L292" s="342"/>
      <c r="M292" s="342"/>
      <c r="N292" s="344"/>
      <c r="V292" s="204"/>
      <c r="W292" s="210"/>
      <c r="X292" s="175" t="s">
        <v>592</v>
      </c>
      <c r="AB292" s="210"/>
      <c r="AC292" s="210"/>
      <c r="AE292" s="210"/>
    </row>
    <row r="293" spans="1:31" s="169" customFormat="1" ht="12" x14ac:dyDescent="0.2">
      <c r="A293" s="213"/>
      <c r="B293" s="212" t="s">
        <v>65</v>
      </c>
      <c r="C293" s="342" t="s">
        <v>593</v>
      </c>
      <c r="D293" s="342"/>
      <c r="E293" s="342"/>
      <c r="F293" s="214"/>
      <c r="G293" s="214"/>
      <c r="H293" s="214"/>
      <c r="I293" s="214"/>
      <c r="J293" s="215">
        <v>27.11</v>
      </c>
      <c r="K293" s="214" t="s">
        <v>594</v>
      </c>
      <c r="L293" s="215">
        <v>-149.65</v>
      </c>
      <c r="M293" s="214" t="s">
        <v>595</v>
      </c>
      <c r="N293" s="216">
        <v>-3631</v>
      </c>
      <c r="V293" s="204"/>
      <c r="W293" s="210"/>
      <c r="Y293" s="175" t="s">
        <v>593</v>
      </c>
      <c r="AB293" s="210"/>
      <c r="AC293" s="210"/>
      <c r="AE293" s="210"/>
    </row>
    <row r="294" spans="1:31" s="169" customFormat="1" ht="12" x14ac:dyDescent="0.2">
      <c r="A294" s="213"/>
      <c r="B294" s="212" t="s">
        <v>64</v>
      </c>
      <c r="C294" s="342" t="s">
        <v>596</v>
      </c>
      <c r="D294" s="342"/>
      <c r="E294" s="342"/>
      <c r="F294" s="214"/>
      <c r="G294" s="214"/>
      <c r="H294" s="214"/>
      <c r="I294" s="214"/>
      <c r="J294" s="215">
        <v>106.69</v>
      </c>
      <c r="K294" s="214" t="s">
        <v>594</v>
      </c>
      <c r="L294" s="215">
        <v>-588.92999999999995</v>
      </c>
      <c r="M294" s="214" t="s">
        <v>597</v>
      </c>
      <c r="N294" s="216">
        <v>-3787</v>
      </c>
      <c r="V294" s="204"/>
      <c r="W294" s="210"/>
      <c r="Y294" s="175" t="s">
        <v>596</v>
      </c>
      <c r="AB294" s="210"/>
      <c r="AC294" s="210"/>
      <c r="AE294" s="210"/>
    </row>
    <row r="295" spans="1:31" s="169" customFormat="1" ht="12" x14ac:dyDescent="0.2">
      <c r="A295" s="213"/>
      <c r="B295" s="212" t="s">
        <v>63</v>
      </c>
      <c r="C295" s="342" t="s">
        <v>598</v>
      </c>
      <c r="D295" s="342"/>
      <c r="E295" s="342"/>
      <c r="F295" s="214"/>
      <c r="G295" s="214"/>
      <c r="H295" s="214"/>
      <c r="I295" s="214"/>
      <c r="J295" s="215">
        <v>10.09</v>
      </c>
      <c r="K295" s="214" t="s">
        <v>594</v>
      </c>
      <c r="L295" s="215">
        <v>-55.7</v>
      </c>
      <c r="M295" s="214" t="s">
        <v>595</v>
      </c>
      <c r="N295" s="216">
        <v>-1351</v>
      </c>
      <c r="V295" s="204"/>
      <c r="W295" s="210"/>
      <c r="Y295" s="175" t="s">
        <v>598</v>
      </c>
      <c r="AB295" s="210"/>
      <c r="AC295" s="210"/>
      <c r="AE295" s="210"/>
    </row>
    <row r="296" spans="1:31" s="169" customFormat="1" ht="12" x14ac:dyDescent="0.2">
      <c r="A296" s="213"/>
      <c r="B296" s="212" t="s">
        <v>62</v>
      </c>
      <c r="C296" s="342" t="s">
        <v>623</v>
      </c>
      <c r="D296" s="342"/>
      <c r="E296" s="342"/>
      <c r="F296" s="214"/>
      <c r="G296" s="214"/>
      <c r="H296" s="214"/>
      <c r="I296" s="214"/>
      <c r="J296" s="215">
        <v>45.54</v>
      </c>
      <c r="K296" s="214"/>
      <c r="L296" s="215">
        <v>-35.76</v>
      </c>
      <c r="M296" s="214" t="s">
        <v>624</v>
      </c>
      <c r="N296" s="216">
        <v>-183</v>
      </c>
      <c r="V296" s="204"/>
      <c r="W296" s="210"/>
      <c r="Y296" s="175" t="s">
        <v>623</v>
      </c>
      <c r="AB296" s="210"/>
      <c r="AC296" s="210"/>
      <c r="AE296" s="210"/>
    </row>
    <row r="297" spans="1:31" s="169" customFormat="1" ht="12" x14ac:dyDescent="0.2">
      <c r="A297" s="213"/>
      <c r="B297" s="212"/>
      <c r="C297" s="342" t="s">
        <v>599</v>
      </c>
      <c r="D297" s="342"/>
      <c r="E297" s="342"/>
      <c r="F297" s="214" t="s">
        <v>600</v>
      </c>
      <c r="G297" s="214" t="s">
        <v>772</v>
      </c>
      <c r="H297" s="214" t="s">
        <v>594</v>
      </c>
      <c r="I297" s="214" t="s">
        <v>785</v>
      </c>
      <c r="J297" s="215"/>
      <c r="K297" s="214"/>
      <c r="L297" s="215"/>
      <c r="M297" s="214"/>
      <c r="N297" s="216"/>
      <c r="V297" s="204"/>
      <c r="W297" s="210"/>
      <c r="Z297" s="175" t="s">
        <v>599</v>
      </c>
      <c r="AB297" s="210"/>
      <c r="AC297" s="210"/>
      <c r="AE297" s="210"/>
    </row>
    <row r="298" spans="1:31" s="169" customFormat="1" ht="12" x14ac:dyDescent="0.2">
      <c r="A298" s="213"/>
      <c r="B298" s="212"/>
      <c r="C298" s="342" t="s">
        <v>603</v>
      </c>
      <c r="D298" s="342"/>
      <c r="E298" s="342"/>
      <c r="F298" s="214" t="s">
        <v>600</v>
      </c>
      <c r="G298" s="214" t="s">
        <v>774</v>
      </c>
      <c r="H298" s="214" t="s">
        <v>594</v>
      </c>
      <c r="I298" s="214" t="s">
        <v>786</v>
      </c>
      <c r="J298" s="215"/>
      <c r="K298" s="214"/>
      <c r="L298" s="215"/>
      <c r="M298" s="214"/>
      <c r="N298" s="216"/>
      <c r="V298" s="204"/>
      <c r="W298" s="210"/>
      <c r="Z298" s="175" t="s">
        <v>603</v>
      </c>
      <c r="AB298" s="210"/>
      <c r="AC298" s="210"/>
      <c r="AE298" s="210"/>
    </row>
    <row r="299" spans="1:31" s="169" customFormat="1" ht="12" x14ac:dyDescent="0.2">
      <c r="A299" s="213"/>
      <c r="B299" s="212"/>
      <c r="C299" s="346" t="s">
        <v>606</v>
      </c>
      <c r="D299" s="346"/>
      <c r="E299" s="346"/>
      <c r="F299" s="217"/>
      <c r="G299" s="217"/>
      <c r="H299" s="217"/>
      <c r="I299" s="217"/>
      <c r="J299" s="218">
        <v>142.74</v>
      </c>
      <c r="K299" s="217"/>
      <c r="L299" s="218">
        <v>-774.34</v>
      </c>
      <c r="M299" s="217"/>
      <c r="N299" s="219"/>
      <c r="V299" s="204"/>
      <c r="W299" s="210"/>
      <c r="AA299" s="175" t="s">
        <v>606</v>
      </c>
      <c r="AB299" s="210"/>
      <c r="AC299" s="210"/>
      <c r="AE299" s="210"/>
    </row>
    <row r="300" spans="1:31" s="169" customFormat="1" ht="12" x14ac:dyDescent="0.2">
      <c r="A300" s="213"/>
      <c r="B300" s="212"/>
      <c r="C300" s="342" t="s">
        <v>607</v>
      </c>
      <c r="D300" s="342"/>
      <c r="E300" s="342"/>
      <c r="F300" s="214"/>
      <c r="G300" s="214"/>
      <c r="H300" s="214"/>
      <c r="I300" s="214"/>
      <c r="J300" s="215"/>
      <c r="K300" s="214"/>
      <c r="L300" s="215">
        <v>-205.35</v>
      </c>
      <c r="M300" s="214"/>
      <c r="N300" s="216">
        <v>-4982</v>
      </c>
      <c r="V300" s="204"/>
      <c r="W300" s="210"/>
      <c r="Z300" s="175" t="s">
        <v>607</v>
      </c>
      <c r="AB300" s="210"/>
      <c r="AC300" s="210"/>
      <c r="AE300" s="210"/>
    </row>
    <row r="301" spans="1:31" s="169" customFormat="1" ht="22.5" x14ac:dyDescent="0.2">
      <c r="A301" s="213"/>
      <c r="B301" s="212" t="s">
        <v>608</v>
      </c>
      <c r="C301" s="342" t="s">
        <v>609</v>
      </c>
      <c r="D301" s="342"/>
      <c r="E301" s="342"/>
      <c r="F301" s="214" t="s">
        <v>610</v>
      </c>
      <c r="G301" s="214" t="s">
        <v>611</v>
      </c>
      <c r="H301" s="214"/>
      <c r="I301" s="214" t="s">
        <v>611</v>
      </c>
      <c r="J301" s="215"/>
      <c r="K301" s="214"/>
      <c r="L301" s="215">
        <v>-211.51</v>
      </c>
      <c r="M301" s="214"/>
      <c r="N301" s="216">
        <v>-5131</v>
      </c>
      <c r="V301" s="204"/>
      <c r="W301" s="210"/>
      <c r="Z301" s="175" t="s">
        <v>609</v>
      </c>
      <c r="AB301" s="210"/>
      <c r="AC301" s="210"/>
      <c r="AE301" s="210"/>
    </row>
    <row r="302" spans="1:31" s="169" customFormat="1" ht="22.5" x14ac:dyDescent="0.2">
      <c r="A302" s="213"/>
      <c r="B302" s="212" t="s">
        <v>612</v>
      </c>
      <c r="C302" s="342" t="s">
        <v>613</v>
      </c>
      <c r="D302" s="342"/>
      <c r="E302" s="342"/>
      <c r="F302" s="214" t="s">
        <v>610</v>
      </c>
      <c r="G302" s="214" t="s">
        <v>614</v>
      </c>
      <c r="H302" s="214" t="s">
        <v>615</v>
      </c>
      <c r="I302" s="214" t="s">
        <v>615</v>
      </c>
      <c r="J302" s="215"/>
      <c r="K302" s="214"/>
      <c r="L302" s="215"/>
      <c r="M302" s="214"/>
      <c r="N302" s="216"/>
      <c r="V302" s="204"/>
      <c r="W302" s="210"/>
      <c r="Z302" s="175" t="s">
        <v>613</v>
      </c>
      <c r="AB302" s="210"/>
      <c r="AC302" s="210"/>
      <c r="AE302" s="210"/>
    </row>
    <row r="303" spans="1:31" s="169" customFormat="1" ht="12" x14ac:dyDescent="0.2">
      <c r="A303" s="220"/>
      <c r="B303" s="221"/>
      <c r="C303" s="345" t="s">
        <v>616</v>
      </c>
      <c r="D303" s="345"/>
      <c r="E303" s="345"/>
      <c r="F303" s="207"/>
      <c r="G303" s="207"/>
      <c r="H303" s="207"/>
      <c r="I303" s="207"/>
      <c r="J303" s="208"/>
      <c r="K303" s="207"/>
      <c r="L303" s="208">
        <v>-985.85</v>
      </c>
      <c r="M303" s="217"/>
      <c r="N303" s="209">
        <v>-12732</v>
      </c>
      <c r="V303" s="204"/>
      <c r="W303" s="210"/>
      <c r="AB303" s="210" t="s">
        <v>616</v>
      </c>
      <c r="AC303" s="210"/>
      <c r="AE303" s="210"/>
    </row>
    <row r="304" spans="1:31" s="169" customFormat="1" ht="21.75" x14ac:dyDescent="0.2">
      <c r="A304" s="205" t="s">
        <v>787</v>
      </c>
      <c r="B304" s="206" t="s">
        <v>788</v>
      </c>
      <c r="C304" s="345" t="s">
        <v>789</v>
      </c>
      <c r="D304" s="345"/>
      <c r="E304" s="345"/>
      <c r="F304" s="207" t="s">
        <v>587</v>
      </c>
      <c r="G304" s="207"/>
      <c r="H304" s="207"/>
      <c r="I304" s="207" t="s">
        <v>57</v>
      </c>
      <c r="J304" s="208">
        <v>1502.88</v>
      </c>
      <c r="K304" s="207"/>
      <c r="L304" s="208">
        <v>10520.16</v>
      </c>
      <c r="M304" s="207" t="s">
        <v>624</v>
      </c>
      <c r="N304" s="209">
        <v>53758</v>
      </c>
      <c r="V304" s="204"/>
      <c r="W304" s="210" t="s">
        <v>789</v>
      </c>
      <c r="AB304" s="210"/>
      <c r="AC304" s="210"/>
      <c r="AE304" s="210"/>
    </row>
    <row r="305" spans="1:31" s="169" customFormat="1" ht="12" x14ac:dyDescent="0.2">
      <c r="A305" s="220"/>
      <c r="B305" s="221"/>
      <c r="C305" s="180" t="s">
        <v>702</v>
      </c>
      <c r="D305" s="229"/>
      <c r="E305" s="229"/>
      <c r="F305" s="222"/>
      <c r="G305" s="222"/>
      <c r="H305" s="222"/>
      <c r="I305" s="222"/>
      <c r="J305" s="230"/>
      <c r="K305" s="222"/>
      <c r="L305" s="230"/>
      <c r="M305" s="231"/>
      <c r="N305" s="232"/>
      <c r="V305" s="204"/>
      <c r="W305" s="210"/>
      <c r="AB305" s="210"/>
      <c r="AC305" s="210"/>
      <c r="AE305" s="210"/>
    </row>
    <row r="306" spans="1:31" s="169" customFormat="1" ht="21.75" x14ac:dyDescent="0.2">
      <c r="A306" s="205" t="s">
        <v>790</v>
      </c>
      <c r="B306" s="206" t="s">
        <v>791</v>
      </c>
      <c r="C306" s="345" t="s">
        <v>792</v>
      </c>
      <c r="D306" s="345"/>
      <c r="E306" s="345"/>
      <c r="F306" s="207" t="s">
        <v>587</v>
      </c>
      <c r="G306" s="207"/>
      <c r="H306" s="207"/>
      <c r="I306" s="207" t="s">
        <v>57</v>
      </c>
      <c r="J306" s="208">
        <v>939.22</v>
      </c>
      <c r="K306" s="207"/>
      <c r="L306" s="208">
        <v>6574.54</v>
      </c>
      <c r="M306" s="207" t="s">
        <v>624</v>
      </c>
      <c r="N306" s="209">
        <v>33596</v>
      </c>
      <c r="V306" s="204"/>
      <c r="W306" s="210" t="s">
        <v>792</v>
      </c>
      <c r="AB306" s="210"/>
      <c r="AC306" s="210"/>
      <c r="AE306" s="210"/>
    </row>
    <row r="307" spans="1:31" s="169" customFormat="1" ht="12" x14ac:dyDescent="0.2">
      <c r="A307" s="220"/>
      <c r="B307" s="221"/>
      <c r="C307" s="180" t="s">
        <v>702</v>
      </c>
      <c r="D307" s="229"/>
      <c r="E307" s="229"/>
      <c r="F307" s="222"/>
      <c r="G307" s="222"/>
      <c r="H307" s="222"/>
      <c r="I307" s="222"/>
      <c r="J307" s="230"/>
      <c r="K307" s="222"/>
      <c r="L307" s="230"/>
      <c r="M307" s="231"/>
      <c r="N307" s="232"/>
      <c r="V307" s="204"/>
      <c r="W307" s="210"/>
      <c r="AB307" s="210"/>
      <c r="AC307" s="210"/>
      <c r="AE307" s="210"/>
    </row>
    <row r="308" spans="1:31" s="169" customFormat="1" ht="21" x14ac:dyDescent="0.2">
      <c r="A308" s="205" t="s">
        <v>793</v>
      </c>
      <c r="B308" s="206" t="s">
        <v>794</v>
      </c>
      <c r="C308" s="345" t="s">
        <v>795</v>
      </c>
      <c r="D308" s="345"/>
      <c r="E308" s="345"/>
      <c r="F308" s="207" t="s">
        <v>587</v>
      </c>
      <c r="G308" s="207"/>
      <c r="H308" s="207"/>
      <c r="I308" s="207" t="s">
        <v>60</v>
      </c>
      <c r="J308" s="208">
        <v>990.65</v>
      </c>
      <c r="K308" s="207"/>
      <c r="L308" s="208">
        <v>969.28</v>
      </c>
      <c r="M308" s="207" t="s">
        <v>624</v>
      </c>
      <c r="N308" s="209">
        <v>4953</v>
      </c>
      <c r="V308" s="204"/>
      <c r="W308" s="210" t="s">
        <v>795</v>
      </c>
      <c r="AB308" s="210"/>
      <c r="AC308" s="210"/>
      <c r="AE308" s="210"/>
    </row>
    <row r="309" spans="1:31" s="169" customFormat="1" ht="12" x14ac:dyDescent="0.2">
      <c r="A309" s="220"/>
      <c r="B309" s="221"/>
      <c r="C309" s="180" t="s">
        <v>654</v>
      </c>
      <c r="D309" s="229"/>
      <c r="E309" s="229"/>
      <c r="F309" s="222"/>
      <c r="G309" s="222"/>
      <c r="H309" s="222"/>
      <c r="I309" s="222"/>
      <c r="J309" s="230"/>
      <c r="K309" s="222"/>
      <c r="L309" s="230"/>
      <c r="M309" s="231"/>
      <c r="N309" s="232"/>
      <c r="V309" s="204"/>
      <c r="W309" s="210"/>
      <c r="AB309" s="210"/>
      <c r="AC309" s="210"/>
      <c r="AE309" s="210"/>
    </row>
    <row r="310" spans="1:31" s="169" customFormat="1" ht="21" x14ac:dyDescent="0.2">
      <c r="A310" s="205" t="s">
        <v>796</v>
      </c>
      <c r="B310" s="206" t="s">
        <v>794</v>
      </c>
      <c r="C310" s="345" t="s">
        <v>797</v>
      </c>
      <c r="D310" s="345"/>
      <c r="E310" s="345"/>
      <c r="F310" s="207" t="s">
        <v>587</v>
      </c>
      <c r="G310" s="207"/>
      <c r="H310" s="207"/>
      <c r="I310" s="207" t="s">
        <v>436</v>
      </c>
      <c r="J310" s="208">
        <v>2822</v>
      </c>
      <c r="K310" s="207"/>
      <c r="L310" s="208">
        <v>10492.76</v>
      </c>
      <c r="M310" s="207" t="s">
        <v>624</v>
      </c>
      <c r="N310" s="209">
        <v>53618</v>
      </c>
      <c r="V310" s="204"/>
      <c r="W310" s="210" t="s">
        <v>797</v>
      </c>
      <c r="AB310" s="210"/>
      <c r="AC310" s="210"/>
      <c r="AE310" s="210"/>
    </row>
    <row r="311" spans="1:31" s="169" customFormat="1" ht="12" x14ac:dyDescent="0.2">
      <c r="A311" s="220"/>
      <c r="B311" s="221"/>
      <c r="C311" s="180" t="s">
        <v>654</v>
      </c>
      <c r="D311" s="229"/>
      <c r="E311" s="229"/>
      <c r="F311" s="222"/>
      <c r="G311" s="222"/>
      <c r="H311" s="222"/>
      <c r="I311" s="222"/>
      <c r="J311" s="230"/>
      <c r="K311" s="222"/>
      <c r="L311" s="230"/>
      <c r="M311" s="231"/>
      <c r="N311" s="232"/>
      <c r="V311" s="204"/>
      <c r="W311" s="210"/>
      <c r="AB311" s="210"/>
      <c r="AC311" s="210"/>
      <c r="AE311" s="210"/>
    </row>
    <row r="312" spans="1:31" s="169" customFormat="1" ht="21" x14ac:dyDescent="0.2">
      <c r="A312" s="205" t="s">
        <v>798</v>
      </c>
      <c r="B312" s="206" t="s">
        <v>794</v>
      </c>
      <c r="C312" s="345" t="s">
        <v>799</v>
      </c>
      <c r="D312" s="345"/>
      <c r="E312" s="345"/>
      <c r="F312" s="207" t="s">
        <v>587</v>
      </c>
      <c r="G312" s="207"/>
      <c r="H312" s="207"/>
      <c r="I312" s="207" t="s">
        <v>436</v>
      </c>
      <c r="J312" s="208">
        <v>307.3</v>
      </c>
      <c r="K312" s="207"/>
      <c r="L312" s="208">
        <v>1142.6600000000001</v>
      </c>
      <c r="M312" s="207" t="s">
        <v>624</v>
      </c>
      <c r="N312" s="209">
        <v>5839</v>
      </c>
      <c r="V312" s="204"/>
      <c r="W312" s="210" t="s">
        <v>799</v>
      </c>
      <c r="AB312" s="210"/>
      <c r="AC312" s="210"/>
      <c r="AE312" s="210"/>
    </row>
    <row r="313" spans="1:31" s="169" customFormat="1" ht="12" x14ac:dyDescent="0.2">
      <c r="A313" s="220"/>
      <c r="B313" s="221"/>
      <c r="C313" s="180" t="s">
        <v>654</v>
      </c>
      <c r="D313" s="229"/>
      <c r="E313" s="229"/>
      <c r="F313" s="222"/>
      <c r="G313" s="222"/>
      <c r="H313" s="222"/>
      <c r="I313" s="222"/>
      <c r="J313" s="230"/>
      <c r="K313" s="222"/>
      <c r="L313" s="230"/>
      <c r="M313" s="231"/>
      <c r="N313" s="232"/>
      <c r="V313" s="204"/>
      <c r="W313" s="210"/>
      <c r="AB313" s="210"/>
      <c r="AC313" s="210"/>
      <c r="AE313" s="210"/>
    </row>
    <row r="314" spans="1:31" s="169" customFormat="1" ht="21" x14ac:dyDescent="0.2">
      <c r="A314" s="205" t="s">
        <v>800</v>
      </c>
      <c r="B314" s="206" t="s">
        <v>794</v>
      </c>
      <c r="C314" s="345" t="s">
        <v>801</v>
      </c>
      <c r="D314" s="345"/>
      <c r="E314" s="345"/>
      <c r="F314" s="207" t="s">
        <v>587</v>
      </c>
      <c r="G314" s="207"/>
      <c r="H314" s="207"/>
      <c r="I314" s="207" t="s">
        <v>802</v>
      </c>
      <c r="J314" s="208">
        <v>3416.85</v>
      </c>
      <c r="K314" s="207"/>
      <c r="L314" s="208">
        <v>26746.38</v>
      </c>
      <c r="M314" s="207" t="s">
        <v>624</v>
      </c>
      <c r="N314" s="209">
        <v>136674</v>
      </c>
      <c r="V314" s="204"/>
      <c r="W314" s="210" t="s">
        <v>801</v>
      </c>
      <c r="AB314" s="210"/>
      <c r="AC314" s="210"/>
      <c r="AE314" s="210"/>
    </row>
    <row r="315" spans="1:31" s="169" customFormat="1" ht="12" x14ac:dyDescent="0.2">
      <c r="A315" s="220"/>
      <c r="B315" s="221"/>
      <c r="C315" s="180" t="s">
        <v>654</v>
      </c>
      <c r="D315" s="229"/>
      <c r="E315" s="229"/>
      <c r="F315" s="222"/>
      <c r="G315" s="222"/>
      <c r="H315" s="222"/>
      <c r="I315" s="222"/>
      <c r="J315" s="230"/>
      <c r="K315" s="222"/>
      <c r="L315" s="230"/>
      <c r="M315" s="231"/>
      <c r="N315" s="232"/>
      <c r="V315" s="204"/>
      <c r="W315" s="210"/>
      <c r="AB315" s="210"/>
      <c r="AC315" s="210"/>
      <c r="AE315" s="210"/>
    </row>
    <row r="316" spans="1:31" s="169" customFormat="1" ht="21" x14ac:dyDescent="0.2">
      <c r="A316" s="205" t="s">
        <v>803</v>
      </c>
      <c r="B316" s="206" t="s">
        <v>794</v>
      </c>
      <c r="C316" s="345" t="s">
        <v>804</v>
      </c>
      <c r="D316" s="345"/>
      <c r="E316" s="345"/>
      <c r="F316" s="207" t="s">
        <v>587</v>
      </c>
      <c r="G316" s="207"/>
      <c r="H316" s="207"/>
      <c r="I316" s="207" t="s">
        <v>65</v>
      </c>
      <c r="J316" s="208">
        <v>600</v>
      </c>
      <c r="K316" s="207"/>
      <c r="L316" s="208">
        <v>117.42</v>
      </c>
      <c r="M316" s="207" t="s">
        <v>624</v>
      </c>
      <c r="N316" s="209">
        <v>600</v>
      </c>
      <c r="V316" s="204"/>
      <c r="W316" s="210" t="s">
        <v>804</v>
      </c>
      <c r="AB316" s="210"/>
      <c r="AC316" s="210"/>
      <c r="AE316" s="210"/>
    </row>
    <row r="317" spans="1:31" s="169" customFormat="1" ht="12" x14ac:dyDescent="0.2">
      <c r="A317" s="220"/>
      <c r="B317" s="221"/>
      <c r="C317" s="180" t="s">
        <v>654</v>
      </c>
      <c r="D317" s="229"/>
      <c r="E317" s="229"/>
      <c r="F317" s="222"/>
      <c r="G317" s="222"/>
      <c r="H317" s="222"/>
      <c r="I317" s="222"/>
      <c r="J317" s="230"/>
      <c r="K317" s="222"/>
      <c r="L317" s="230"/>
      <c r="M317" s="231"/>
      <c r="N317" s="232"/>
      <c r="V317" s="204"/>
      <c r="W317" s="210"/>
      <c r="AB317" s="210"/>
      <c r="AC317" s="210"/>
      <c r="AE317" s="210"/>
    </row>
    <row r="318" spans="1:31" s="169" customFormat="1" ht="21" x14ac:dyDescent="0.2">
      <c r="A318" s="205" t="s">
        <v>805</v>
      </c>
      <c r="B318" s="206" t="s">
        <v>794</v>
      </c>
      <c r="C318" s="345" t="s">
        <v>806</v>
      </c>
      <c r="D318" s="345"/>
      <c r="E318" s="345"/>
      <c r="F318" s="207" t="s">
        <v>587</v>
      </c>
      <c r="G318" s="207"/>
      <c r="H318" s="207"/>
      <c r="I318" s="207" t="s">
        <v>444</v>
      </c>
      <c r="J318" s="208">
        <v>223.7</v>
      </c>
      <c r="K318" s="207"/>
      <c r="L318" s="208">
        <v>612.91999999999996</v>
      </c>
      <c r="M318" s="207" t="s">
        <v>624</v>
      </c>
      <c r="N318" s="209">
        <v>3132</v>
      </c>
      <c r="V318" s="204"/>
      <c r="W318" s="210" t="s">
        <v>806</v>
      </c>
      <c r="AB318" s="210"/>
      <c r="AC318" s="210"/>
      <c r="AE318" s="210"/>
    </row>
    <row r="319" spans="1:31" s="169" customFormat="1" ht="12" x14ac:dyDescent="0.2">
      <c r="A319" s="220"/>
      <c r="B319" s="221"/>
      <c r="C319" s="180" t="s">
        <v>654</v>
      </c>
      <c r="D319" s="229"/>
      <c r="E319" s="229"/>
      <c r="F319" s="222"/>
      <c r="G319" s="222"/>
      <c r="H319" s="222"/>
      <c r="I319" s="222"/>
      <c r="J319" s="230"/>
      <c r="K319" s="222"/>
      <c r="L319" s="230"/>
      <c r="M319" s="231"/>
      <c r="N319" s="232"/>
      <c r="V319" s="204"/>
      <c r="W319" s="210"/>
      <c r="AB319" s="210"/>
      <c r="AC319" s="210"/>
      <c r="AE319" s="210"/>
    </row>
    <row r="320" spans="1:31" s="169" customFormat="1" ht="21" x14ac:dyDescent="0.2">
      <c r="A320" s="205" t="s">
        <v>728</v>
      </c>
      <c r="B320" s="206" t="s">
        <v>794</v>
      </c>
      <c r="C320" s="345" t="s">
        <v>807</v>
      </c>
      <c r="D320" s="345"/>
      <c r="E320" s="345"/>
      <c r="F320" s="207" t="s">
        <v>587</v>
      </c>
      <c r="G320" s="207"/>
      <c r="H320" s="207"/>
      <c r="I320" s="207" t="s">
        <v>798</v>
      </c>
      <c r="J320" s="208">
        <v>271.19</v>
      </c>
      <c r="K320" s="207"/>
      <c r="L320" s="208">
        <v>1698.24</v>
      </c>
      <c r="M320" s="207" t="s">
        <v>624</v>
      </c>
      <c r="N320" s="209">
        <v>8678</v>
      </c>
      <c r="V320" s="204"/>
      <c r="W320" s="210" t="s">
        <v>807</v>
      </c>
      <c r="AB320" s="210"/>
      <c r="AC320" s="210"/>
      <c r="AE320" s="210"/>
    </row>
    <row r="321" spans="1:31" s="169" customFormat="1" ht="12" x14ac:dyDescent="0.2">
      <c r="A321" s="220"/>
      <c r="B321" s="221"/>
      <c r="C321" s="180" t="s">
        <v>654</v>
      </c>
      <c r="D321" s="229"/>
      <c r="E321" s="229"/>
      <c r="F321" s="222"/>
      <c r="G321" s="222"/>
      <c r="H321" s="222"/>
      <c r="I321" s="222"/>
      <c r="J321" s="230"/>
      <c r="K321" s="222"/>
      <c r="L321" s="230"/>
      <c r="M321" s="231"/>
      <c r="N321" s="232"/>
      <c r="V321" s="204"/>
      <c r="W321" s="210"/>
      <c r="AB321" s="210"/>
      <c r="AC321" s="210"/>
      <c r="AE321" s="210"/>
    </row>
    <row r="322" spans="1:31" s="169" customFormat="1" ht="21" x14ac:dyDescent="0.2">
      <c r="A322" s="205" t="s">
        <v>808</v>
      </c>
      <c r="B322" s="206" t="s">
        <v>794</v>
      </c>
      <c r="C322" s="345" t="s">
        <v>809</v>
      </c>
      <c r="D322" s="345"/>
      <c r="E322" s="345"/>
      <c r="F322" s="207" t="s">
        <v>587</v>
      </c>
      <c r="G322" s="207"/>
      <c r="H322" s="207"/>
      <c r="I322" s="207" t="s">
        <v>63</v>
      </c>
      <c r="J322" s="208">
        <v>288.14</v>
      </c>
      <c r="K322" s="207"/>
      <c r="L322" s="208">
        <v>169.08</v>
      </c>
      <c r="M322" s="207" t="s">
        <v>624</v>
      </c>
      <c r="N322" s="209">
        <v>864</v>
      </c>
      <c r="V322" s="204"/>
      <c r="W322" s="210" t="s">
        <v>809</v>
      </c>
      <c r="AB322" s="210"/>
      <c r="AC322" s="210"/>
      <c r="AE322" s="210"/>
    </row>
    <row r="323" spans="1:31" s="169" customFormat="1" ht="12" x14ac:dyDescent="0.2">
      <c r="A323" s="220"/>
      <c r="B323" s="221"/>
      <c r="C323" s="180" t="s">
        <v>654</v>
      </c>
      <c r="D323" s="229"/>
      <c r="E323" s="229"/>
      <c r="F323" s="222"/>
      <c r="G323" s="222"/>
      <c r="H323" s="222"/>
      <c r="I323" s="222"/>
      <c r="J323" s="230"/>
      <c r="K323" s="222"/>
      <c r="L323" s="230"/>
      <c r="M323" s="231"/>
      <c r="N323" s="232"/>
      <c r="V323" s="204"/>
      <c r="W323" s="210"/>
      <c r="AB323" s="210"/>
      <c r="AC323" s="210"/>
      <c r="AE323" s="210"/>
    </row>
    <row r="324" spans="1:31" s="169" customFormat="1" ht="21" x14ac:dyDescent="0.2">
      <c r="A324" s="205" t="s">
        <v>810</v>
      </c>
      <c r="B324" s="206" t="s">
        <v>794</v>
      </c>
      <c r="C324" s="345" t="s">
        <v>811</v>
      </c>
      <c r="D324" s="345"/>
      <c r="E324" s="345"/>
      <c r="F324" s="207" t="s">
        <v>587</v>
      </c>
      <c r="G324" s="207"/>
      <c r="H324" s="207"/>
      <c r="I324" s="207" t="s">
        <v>787</v>
      </c>
      <c r="J324" s="208">
        <v>232.95</v>
      </c>
      <c r="K324" s="207"/>
      <c r="L324" s="208">
        <v>1276.52</v>
      </c>
      <c r="M324" s="207" t="s">
        <v>624</v>
      </c>
      <c r="N324" s="209">
        <v>6523</v>
      </c>
      <c r="V324" s="204"/>
      <c r="W324" s="210" t="s">
        <v>811</v>
      </c>
      <c r="AB324" s="210"/>
      <c r="AC324" s="210"/>
      <c r="AE324" s="210"/>
    </row>
    <row r="325" spans="1:31" s="169" customFormat="1" ht="12" x14ac:dyDescent="0.2">
      <c r="A325" s="220"/>
      <c r="B325" s="221"/>
      <c r="C325" s="180" t="s">
        <v>654</v>
      </c>
      <c r="D325" s="229"/>
      <c r="E325" s="229"/>
      <c r="F325" s="222"/>
      <c r="G325" s="222"/>
      <c r="H325" s="222"/>
      <c r="I325" s="222"/>
      <c r="J325" s="230"/>
      <c r="K325" s="222"/>
      <c r="L325" s="230"/>
      <c r="M325" s="231"/>
      <c r="N325" s="232"/>
      <c r="V325" s="204"/>
      <c r="W325" s="210"/>
      <c r="AB325" s="210"/>
      <c r="AC325" s="210"/>
      <c r="AE325" s="210"/>
    </row>
    <row r="326" spans="1:31" s="169" customFormat="1" ht="21" x14ac:dyDescent="0.2">
      <c r="A326" s="205" t="s">
        <v>812</v>
      </c>
      <c r="B326" s="206" t="s">
        <v>794</v>
      </c>
      <c r="C326" s="345" t="s">
        <v>813</v>
      </c>
      <c r="D326" s="345"/>
      <c r="E326" s="345"/>
      <c r="F326" s="207" t="s">
        <v>587</v>
      </c>
      <c r="G326" s="207"/>
      <c r="H326" s="207"/>
      <c r="I326" s="207" t="s">
        <v>814</v>
      </c>
      <c r="J326" s="208">
        <v>544</v>
      </c>
      <c r="K326" s="207"/>
      <c r="L326" s="208">
        <v>19375.34</v>
      </c>
      <c r="M326" s="207" t="s">
        <v>624</v>
      </c>
      <c r="N326" s="209">
        <v>99008</v>
      </c>
      <c r="V326" s="204"/>
      <c r="W326" s="210" t="s">
        <v>813</v>
      </c>
      <c r="AB326" s="210"/>
      <c r="AC326" s="210"/>
      <c r="AE326" s="210"/>
    </row>
    <row r="327" spans="1:31" s="169" customFormat="1" ht="12" x14ac:dyDescent="0.2">
      <c r="A327" s="220"/>
      <c r="B327" s="221"/>
      <c r="C327" s="180" t="s">
        <v>654</v>
      </c>
      <c r="D327" s="229"/>
      <c r="E327" s="229"/>
      <c r="F327" s="222"/>
      <c r="G327" s="222"/>
      <c r="H327" s="222"/>
      <c r="I327" s="222"/>
      <c r="J327" s="230"/>
      <c r="K327" s="222"/>
      <c r="L327" s="230"/>
      <c r="M327" s="231"/>
      <c r="N327" s="232"/>
      <c r="V327" s="204"/>
      <c r="W327" s="210"/>
      <c r="AB327" s="210"/>
      <c r="AC327" s="210"/>
      <c r="AE327" s="210"/>
    </row>
    <row r="328" spans="1:31" s="169" customFormat="1" ht="12" x14ac:dyDescent="0.2">
      <c r="A328" s="205" t="s">
        <v>802</v>
      </c>
      <c r="B328" s="206" t="s">
        <v>815</v>
      </c>
      <c r="C328" s="345" t="s">
        <v>816</v>
      </c>
      <c r="D328" s="345"/>
      <c r="E328" s="345"/>
      <c r="F328" s="207" t="s">
        <v>587</v>
      </c>
      <c r="G328" s="207"/>
      <c r="H328" s="207"/>
      <c r="I328" s="207" t="s">
        <v>817</v>
      </c>
      <c r="J328" s="208">
        <v>73.400000000000006</v>
      </c>
      <c r="K328" s="207"/>
      <c r="L328" s="208">
        <v>6606</v>
      </c>
      <c r="M328" s="207" t="s">
        <v>624</v>
      </c>
      <c r="N328" s="209">
        <v>33757</v>
      </c>
      <c r="V328" s="204"/>
      <c r="W328" s="210" t="s">
        <v>816</v>
      </c>
      <c r="AB328" s="210"/>
      <c r="AC328" s="210"/>
      <c r="AE328" s="210"/>
    </row>
    <row r="329" spans="1:31" s="169" customFormat="1" ht="12" x14ac:dyDescent="0.2">
      <c r="A329" s="220"/>
      <c r="B329" s="221"/>
      <c r="C329" s="180" t="s">
        <v>818</v>
      </c>
      <c r="D329" s="229"/>
      <c r="E329" s="229"/>
      <c r="F329" s="222"/>
      <c r="G329" s="222"/>
      <c r="H329" s="222"/>
      <c r="I329" s="222"/>
      <c r="J329" s="230"/>
      <c r="K329" s="222"/>
      <c r="L329" s="230"/>
      <c r="M329" s="231"/>
      <c r="N329" s="232"/>
      <c r="V329" s="204"/>
      <c r="W329" s="210"/>
      <c r="AB329" s="210"/>
      <c r="AC329" s="210"/>
      <c r="AE329" s="210"/>
    </row>
    <row r="330" spans="1:31" s="169" customFormat="1" ht="12" x14ac:dyDescent="0.2">
      <c r="A330" s="205" t="s">
        <v>819</v>
      </c>
      <c r="B330" s="206" t="s">
        <v>820</v>
      </c>
      <c r="C330" s="345" t="s">
        <v>821</v>
      </c>
      <c r="D330" s="345"/>
      <c r="E330" s="345"/>
      <c r="F330" s="207" t="s">
        <v>587</v>
      </c>
      <c r="G330" s="207"/>
      <c r="H330" s="207"/>
      <c r="I330" s="207" t="s">
        <v>822</v>
      </c>
      <c r="J330" s="208">
        <v>39.32</v>
      </c>
      <c r="K330" s="207"/>
      <c r="L330" s="208">
        <v>4128.6000000000004</v>
      </c>
      <c r="M330" s="207" t="s">
        <v>624</v>
      </c>
      <c r="N330" s="209">
        <v>21097</v>
      </c>
      <c r="V330" s="204"/>
      <c r="W330" s="210" t="s">
        <v>821</v>
      </c>
      <c r="AB330" s="210"/>
      <c r="AC330" s="210"/>
      <c r="AE330" s="210"/>
    </row>
    <row r="331" spans="1:31" s="169" customFormat="1" ht="12" x14ac:dyDescent="0.2">
      <c r="A331" s="220"/>
      <c r="B331" s="221"/>
      <c r="C331" s="180" t="s">
        <v>818</v>
      </c>
      <c r="D331" s="229"/>
      <c r="E331" s="229"/>
      <c r="F331" s="222"/>
      <c r="G331" s="222"/>
      <c r="H331" s="222"/>
      <c r="I331" s="222"/>
      <c r="J331" s="230"/>
      <c r="K331" s="222"/>
      <c r="L331" s="230"/>
      <c r="M331" s="231"/>
      <c r="N331" s="232"/>
      <c r="V331" s="204"/>
      <c r="W331" s="210"/>
      <c r="AB331" s="210"/>
      <c r="AC331" s="210"/>
      <c r="AE331" s="210"/>
    </row>
    <row r="332" spans="1:31" s="169" customFormat="1" ht="21" x14ac:dyDescent="0.2">
      <c r="A332" s="205" t="s">
        <v>823</v>
      </c>
      <c r="B332" s="206" t="s">
        <v>794</v>
      </c>
      <c r="C332" s="345" t="s">
        <v>824</v>
      </c>
      <c r="D332" s="345"/>
      <c r="E332" s="345"/>
      <c r="F332" s="207" t="s">
        <v>587</v>
      </c>
      <c r="G332" s="207"/>
      <c r="H332" s="207"/>
      <c r="I332" s="207" t="s">
        <v>825</v>
      </c>
      <c r="J332" s="208">
        <v>55.5</v>
      </c>
      <c r="K332" s="207"/>
      <c r="L332" s="208">
        <v>1390.22</v>
      </c>
      <c r="M332" s="207" t="s">
        <v>624</v>
      </c>
      <c r="N332" s="209">
        <v>7104</v>
      </c>
      <c r="V332" s="204"/>
      <c r="W332" s="210" t="s">
        <v>824</v>
      </c>
      <c r="AB332" s="210"/>
      <c r="AC332" s="210"/>
      <c r="AE332" s="210"/>
    </row>
    <row r="333" spans="1:31" s="169" customFormat="1" ht="12" x14ac:dyDescent="0.2">
      <c r="A333" s="220"/>
      <c r="B333" s="221"/>
      <c r="C333" s="180" t="s">
        <v>654</v>
      </c>
      <c r="D333" s="229"/>
      <c r="E333" s="229"/>
      <c r="F333" s="222"/>
      <c r="G333" s="222"/>
      <c r="H333" s="222"/>
      <c r="I333" s="222"/>
      <c r="J333" s="230"/>
      <c r="K333" s="222"/>
      <c r="L333" s="230"/>
      <c r="M333" s="231"/>
      <c r="N333" s="232"/>
      <c r="V333" s="204"/>
      <c r="W333" s="210"/>
      <c r="AB333" s="210"/>
      <c r="AC333" s="210"/>
      <c r="AE333" s="210"/>
    </row>
    <row r="334" spans="1:31" s="169" customFormat="1" ht="32.25" x14ac:dyDescent="0.2">
      <c r="A334" s="205" t="s">
        <v>826</v>
      </c>
      <c r="B334" s="206" t="s">
        <v>827</v>
      </c>
      <c r="C334" s="345" t="s">
        <v>828</v>
      </c>
      <c r="D334" s="345"/>
      <c r="E334" s="345"/>
      <c r="F334" s="207" t="s">
        <v>658</v>
      </c>
      <c r="G334" s="207"/>
      <c r="H334" s="207"/>
      <c r="I334" s="207" t="s">
        <v>829</v>
      </c>
      <c r="J334" s="208">
        <v>3133</v>
      </c>
      <c r="K334" s="207"/>
      <c r="L334" s="208">
        <v>469.95</v>
      </c>
      <c r="M334" s="207" t="s">
        <v>624</v>
      </c>
      <c r="N334" s="209">
        <v>2401</v>
      </c>
      <c r="V334" s="204"/>
      <c r="W334" s="210" t="s">
        <v>828</v>
      </c>
      <c r="AB334" s="210"/>
      <c r="AC334" s="210"/>
      <c r="AE334" s="210"/>
    </row>
    <row r="335" spans="1:31" s="169" customFormat="1" ht="12" x14ac:dyDescent="0.2">
      <c r="A335" s="220"/>
      <c r="B335" s="221"/>
      <c r="C335" s="180" t="s">
        <v>818</v>
      </c>
      <c r="D335" s="229"/>
      <c r="E335" s="229"/>
      <c r="F335" s="222"/>
      <c r="G335" s="222"/>
      <c r="H335" s="222"/>
      <c r="I335" s="222"/>
      <c r="J335" s="230"/>
      <c r="K335" s="222"/>
      <c r="L335" s="230"/>
      <c r="M335" s="231"/>
      <c r="N335" s="232"/>
      <c r="V335" s="204"/>
      <c r="W335" s="210"/>
      <c r="AB335" s="210"/>
      <c r="AC335" s="210"/>
      <c r="AE335" s="210"/>
    </row>
    <row r="336" spans="1:31" s="169" customFormat="1" ht="12" x14ac:dyDescent="0.2">
      <c r="A336" s="233"/>
      <c r="B336" s="182"/>
      <c r="C336" s="342" t="s">
        <v>830</v>
      </c>
      <c r="D336" s="342"/>
      <c r="E336" s="342"/>
      <c r="F336" s="342"/>
      <c r="G336" s="342"/>
      <c r="H336" s="342"/>
      <c r="I336" s="342"/>
      <c r="J336" s="342"/>
      <c r="K336" s="342"/>
      <c r="L336" s="342"/>
      <c r="M336" s="342"/>
      <c r="N336" s="344"/>
      <c r="V336" s="204"/>
      <c r="W336" s="210"/>
      <c r="AB336" s="210"/>
      <c r="AC336" s="210"/>
      <c r="AD336" s="175" t="s">
        <v>830</v>
      </c>
      <c r="AE336" s="210"/>
    </row>
    <row r="337" spans="1:31" s="169" customFormat="1" ht="21.75" x14ac:dyDescent="0.2">
      <c r="A337" s="205" t="s">
        <v>831</v>
      </c>
      <c r="B337" s="206" t="s">
        <v>635</v>
      </c>
      <c r="C337" s="345" t="s">
        <v>636</v>
      </c>
      <c r="D337" s="345"/>
      <c r="E337" s="345"/>
      <c r="F337" s="207" t="s">
        <v>619</v>
      </c>
      <c r="G337" s="207"/>
      <c r="H337" s="207"/>
      <c r="I337" s="207" t="s">
        <v>70</v>
      </c>
      <c r="J337" s="208"/>
      <c r="K337" s="207"/>
      <c r="L337" s="208"/>
      <c r="M337" s="207"/>
      <c r="N337" s="209"/>
      <c r="V337" s="204"/>
      <c r="W337" s="210" t="s">
        <v>636</v>
      </c>
      <c r="AB337" s="210"/>
      <c r="AC337" s="210"/>
      <c r="AE337" s="210"/>
    </row>
    <row r="338" spans="1:31" s="169" customFormat="1" ht="33.75" x14ac:dyDescent="0.2">
      <c r="A338" s="211"/>
      <c r="B338" s="212" t="s">
        <v>589</v>
      </c>
      <c r="C338" s="342" t="s">
        <v>590</v>
      </c>
      <c r="D338" s="342"/>
      <c r="E338" s="342"/>
      <c r="F338" s="342"/>
      <c r="G338" s="342"/>
      <c r="H338" s="342"/>
      <c r="I338" s="342"/>
      <c r="J338" s="342"/>
      <c r="K338" s="342"/>
      <c r="L338" s="342"/>
      <c r="M338" s="342"/>
      <c r="N338" s="344"/>
      <c r="V338" s="204"/>
      <c r="W338" s="210"/>
      <c r="X338" s="175" t="s">
        <v>590</v>
      </c>
      <c r="AB338" s="210"/>
      <c r="AC338" s="210"/>
      <c r="AE338" s="210"/>
    </row>
    <row r="339" spans="1:31" s="169" customFormat="1" ht="22.5" x14ac:dyDescent="0.2">
      <c r="A339" s="211"/>
      <c r="B339" s="212" t="s">
        <v>591</v>
      </c>
      <c r="C339" s="342" t="s">
        <v>592</v>
      </c>
      <c r="D339" s="342"/>
      <c r="E339" s="342"/>
      <c r="F339" s="342"/>
      <c r="G339" s="342"/>
      <c r="H339" s="342"/>
      <c r="I339" s="342"/>
      <c r="J339" s="342"/>
      <c r="K339" s="342"/>
      <c r="L339" s="342"/>
      <c r="M339" s="342"/>
      <c r="N339" s="344"/>
      <c r="V339" s="204"/>
      <c r="W339" s="210"/>
      <c r="X339" s="175" t="s">
        <v>592</v>
      </c>
      <c r="AB339" s="210"/>
      <c r="AC339" s="210"/>
      <c r="AE339" s="210"/>
    </row>
    <row r="340" spans="1:31" s="169" customFormat="1" ht="12" x14ac:dyDescent="0.2">
      <c r="A340" s="213"/>
      <c r="B340" s="212" t="s">
        <v>65</v>
      </c>
      <c r="C340" s="342" t="s">
        <v>593</v>
      </c>
      <c r="D340" s="342"/>
      <c r="E340" s="342"/>
      <c r="F340" s="214"/>
      <c r="G340" s="214"/>
      <c r="H340" s="214"/>
      <c r="I340" s="214"/>
      <c r="J340" s="215">
        <v>33.31</v>
      </c>
      <c r="K340" s="214" t="s">
        <v>594</v>
      </c>
      <c r="L340" s="215">
        <v>505.65</v>
      </c>
      <c r="M340" s="214" t="s">
        <v>595</v>
      </c>
      <c r="N340" s="216">
        <v>12267</v>
      </c>
      <c r="V340" s="204"/>
      <c r="W340" s="210"/>
      <c r="Y340" s="175" t="s">
        <v>593</v>
      </c>
      <c r="AB340" s="210"/>
      <c r="AC340" s="210"/>
      <c r="AE340" s="210"/>
    </row>
    <row r="341" spans="1:31" s="169" customFormat="1" ht="12" x14ac:dyDescent="0.2">
      <c r="A341" s="213"/>
      <c r="B341" s="212" t="s">
        <v>64</v>
      </c>
      <c r="C341" s="342" t="s">
        <v>596</v>
      </c>
      <c r="D341" s="342"/>
      <c r="E341" s="342"/>
      <c r="F341" s="214"/>
      <c r="G341" s="214"/>
      <c r="H341" s="214"/>
      <c r="I341" s="214"/>
      <c r="J341" s="215">
        <v>84.35</v>
      </c>
      <c r="K341" s="214" t="s">
        <v>594</v>
      </c>
      <c r="L341" s="215">
        <v>1280.43</v>
      </c>
      <c r="M341" s="214" t="s">
        <v>597</v>
      </c>
      <c r="N341" s="216">
        <v>8233</v>
      </c>
      <c r="V341" s="204"/>
      <c r="W341" s="210"/>
      <c r="Y341" s="175" t="s">
        <v>596</v>
      </c>
      <c r="AB341" s="210"/>
      <c r="AC341" s="210"/>
      <c r="AE341" s="210"/>
    </row>
    <row r="342" spans="1:31" s="169" customFormat="1" ht="12" x14ac:dyDescent="0.2">
      <c r="A342" s="213"/>
      <c r="B342" s="212" t="s">
        <v>63</v>
      </c>
      <c r="C342" s="342" t="s">
        <v>598</v>
      </c>
      <c r="D342" s="342"/>
      <c r="E342" s="342"/>
      <c r="F342" s="214"/>
      <c r="G342" s="214"/>
      <c r="H342" s="214"/>
      <c r="I342" s="214"/>
      <c r="J342" s="215">
        <v>11.1</v>
      </c>
      <c r="K342" s="214" t="s">
        <v>594</v>
      </c>
      <c r="L342" s="215">
        <v>168.5</v>
      </c>
      <c r="M342" s="214" t="s">
        <v>595</v>
      </c>
      <c r="N342" s="216">
        <v>4088</v>
      </c>
      <c r="V342" s="204"/>
      <c r="W342" s="210"/>
      <c r="Y342" s="175" t="s">
        <v>598</v>
      </c>
      <c r="AB342" s="210"/>
      <c r="AC342" s="210"/>
      <c r="AE342" s="210"/>
    </row>
    <row r="343" spans="1:31" s="169" customFormat="1" ht="12" x14ac:dyDescent="0.2">
      <c r="A343" s="213"/>
      <c r="B343" s="212" t="s">
        <v>62</v>
      </c>
      <c r="C343" s="342" t="s">
        <v>623</v>
      </c>
      <c r="D343" s="342"/>
      <c r="E343" s="342"/>
      <c r="F343" s="214"/>
      <c r="G343" s="214"/>
      <c r="H343" s="214"/>
      <c r="I343" s="214"/>
      <c r="J343" s="215">
        <v>2.86</v>
      </c>
      <c r="K343" s="214"/>
      <c r="L343" s="215">
        <v>31.46</v>
      </c>
      <c r="M343" s="214" t="s">
        <v>624</v>
      </c>
      <c r="N343" s="216">
        <v>161</v>
      </c>
      <c r="V343" s="204"/>
      <c r="W343" s="210"/>
      <c r="Y343" s="175" t="s">
        <v>623</v>
      </c>
      <c r="AB343" s="210"/>
      <c r="AC343" s="210"/>
      <c r="AE343" s="210"/>
    </row>
    <row r="344" spans="1:31" s="169" customFormat="1" ht="12" x14ac:dyDescent="0.2">
      <c r="A344" s="213"/>
      <c r="B344" s="212"/>
      <c r="C344" s="342" t="s">
        <v>599</v>
      </c>
      <c r="D344" s="342"/>
      <c r="E344" s="342"/>
      <c r="F344" s="214" t="s">
        <v>600</v>
      </c>
      <c r="G344" s="214" t="s">
        <v>637</v>
      </c>
      <c r="H344" s="214" t="s">
        <v>594</v>
      </c>
      <c r="I344" s="214" t="s">
        <v>832</v>
      </c>
      <c r="J344" s="215"/>
      <c r="K344" s="214"/>
      <c r="L344" s="215"/>
      <c r="M344" s="214"/>
      <c r="N344" s="216"/>
      <c r="V344" s="204"/>
      <c r="W344" s="210"/>
      <c r="Z344" s="175" t="s">
        <v>599</v>
      </c>
      <c r="AB344" s="210"/>
      <c r="AC344" s="210"/>
      <c r="AE344" s="210"/>
    </row>
    <row r="345" spans="1:31" s="169" customFormat="1" ht="12" x14ac:dyDescent="0.2">
      <c r="A345" s="213"/>
      <c r="B345" s="212"/>
      <c r="C345" s="342" t="s">
        <v>603</v>
      </c>
      <c r="D345" s="342"/>
      <c r="E345" s="342"/>
      <c r="F345" s="214" t="s">
        <v>600</v>
      </c>
      <c r="G345" s="214" t="s">
        <v>639</v>
      </c>
      <c r="H345" s="214" t="s">
        <v>594</v>
      </c>
      <c r="I345" s="214" t="s">
        <v>833</v>
      </c>
      <c r="J345" s="215"/>
      <c r="K345" s="214"/>
      <c r="L345" s="215"/>
      <c r="M345" s="214"/>
      <c r="N345" s="216"/>
      <c r="V345" s="204"/>
      <c r="W345" s="210"/>
      <c r="Z345" s="175" t="s">
        <v>603</v>
      </c>
      <c r="AB345" s="210"/>
      <c r="AC345" s="210"/>
      <c r="AE345" s="210"/>
    </row>
    <row r="346" spans="1:31" s="169" customFormat="1" ht="12" x14ac:dyDescent="0.2">
      <c r="A346" s="213"/>
      <c r="B346" s="212"/>
      <c r="C346" s="346" t="s">
        <v>606</v>
      </c>
      <c r="D346" s="346"/>
      <c r="E346" s="346"/>
      <c r="F346" s="217"/>
      <c r="G346" s="217"/>
      <c r="H346" s="217"/>
      <c r="I346" s="217"/>
      <c r="J346" s="218">
        <v>120.52</v>
      </c>
      <c r="K346" s="217"/>
      <c r="L346" s="218">
        <v>1817.54</v>
      </c>
      <c r="M346" s="217"/>
      <c r="N346" s="219"/>
      <c r="V346" s="204"/>
      <c r="W346" s="210"/>
      <c r="AA346" s="175" t="s">
        <v>606</v>
      </c>
      <c r="AB346" s="210"/>
      <c r="AC346" s="210"/>
      <c r="AE346" s="210"/>
    </row>
    <row r="347" spans="1:31" s="169" customFormat="1" ht="12" x14ac:dyDescent="0.2">
      <c r="A347" s="213"/>
      <c r="B347" s="212"/>
      <c r="C347" s="342" t="s">
        <v>607</v>
      </c>
      <c r="D347" s="342"/>
      <c r="E347" s="342"/>
      <c r="F347" s="214"/>
      <c r="G347" s="214"/>
      <c r="H347" s="214"/>
      <c r="I347" s="214"/>
      <c r="J347" s="215"/>
      <c r="K347" s="214"/>
      <c r="L347" s="215">
        <v>674.15</v>
      </c>
      <c r="M347" s="214"/>
      <c r="N347" s="216">
        <v>16355</v>
      </c>
      <c r="V347" s="204"/>
      <c r="W347" s="210"/>
      <c r="Z347" s="175" t="s">
        <v>607</v>
      </c>
      <c r="AB347" s="210"/>
      <c r="AC347" s="210"/>
      <c r="AE347" s="210"/>
    </row>
    <row r="348" spans="1:31" s="169" customFormat="1" ht="22.5" x14ac:dyDescent="0.2">
      <c r="A348" s="213"/>
      <c r="B348" s="212" t="s">
        <v>608</v>
      </c>
      <c r="C348" s="342" t="s">
        <v>609</v>
      </c>
      <c r="D348" s="342"/>
      <c r="E348" s="342"/>
      <c r="F348" s="214" t="s">
        <v>610</v>
      </c>
      <c r="G348" s="214" t="s">
        <v>611</v>
      </c>
      <c r="H348" s="214"/>
      <c r="I348" s="214" t="s">
        <v>611</v>
      </c>
      <c r="J348" s="215"/>
      <c r="K348" s="214"/>
      <c r="L348" s="215">
        <v>694.37</v>
      </c>
      <c r="M348" s="214"/>
      <c r="N348" s="216">
        <v>16846</v>
      </c>
      <c r="V348" s="204"/>
      <c r="W348" s="210"/>
      <c r="Z348" s="175" t="s">
        <v>609</v>
      </c>
      <c r="AB348" s="210"/>
      <c r="AC348" s="210"/>
      <c r="AE348" s="210"/>
    </row>
    <row r="349" spans="1:31" s="169" customFormat="1" ht="22.5" x14ac:dyDescent="0.2">
      <c r="A349" s="213"/>
      <c r="B349" s="212" t="s">
        <v>612</v>
      </c>
      <c r="C349" s="342" t="s">
        <v>613</v>
      </c>
      <c r="D349" s="342"/>
      <c r="E349" s="342"/>
      <c r="F349" s="214" t="s">
        <v>610</v>
      </c>
      <c r="G349" s="214" t="s">
        <v>614</v>
      </c>
      <c r="H349" s="214" t="s">
        <v>615</v>
      </c>
      <c r="I349" s="214" t="s">
        <v>615</v>
      </c>
      <c r="J349" s="215"/>
      <c r="K349" s="214"/>
      <c r="L349" s="215"/>
      <c r="M349" s="214"/>
      <c r="N349" s="216"/>
      <c r="V349" s="204"/>
      <c r="W349" s="210"/>
      <c r="Z349" s="175" t="s">
        <v>613</v>
      </c>
      <c r="AB349" s="210"/>
      <c r="AC349" s="210"/>
      <c r="AE349" s="210"/>
    </row>
    <row r="350" spans="1:31" s="169" customFormat="1" ht="12" x14ac:dyDescent="0.2">
      <c r="A350" s="220"/>
      <c r="B350" s="221"/>
      <c r="C350" s="345" t="s">
        <v>616</v>
      </c>
      <c r="D350" s="345"/>
      <c r="E350" s="345"/>
      <c r="F350" s="207"/>
      <c r="G350" s="207"/>
      <c r="H350" s="207"/>
      <c r="I350" s="207"/>
      <c r="J350" s="208"/>
      <c r="K350" s="207"/>
      <c r="L350" s="208">
        <v>2511.91</v>
      </c>
      <c r="M350" s="217"/>
      <c r="N350" s="209">
        <v>37507</v>
      </c>
      <c r="V350" s="204"/>
      <c r="W350" s="210"/>
      <c r="AB350" s="210" t="s">
        <v>616</v>
      </c>
      <c r="AC350" s="210"/>
      <c r="AE350" s="210"/>
    </row>
    <row r="351" spans="1:31" s="169" customFormat="1" ht="21.75" x14ac:dyDescent="0.2">
      <c r="A351" s="205" t="s">
        <v>834</v>
      </c>
      <c r="B351" s="206" t="s">
        <v>647</v>
      </c>
      <c r="C351" s="345" t="s">
        <v>835</v>
      </c>
      <c r="D351" s="345"/>
      <c r="E351" s="345"/>
      <c r="F351" s="207" t="s">
        <v>587</v>
      </c>
      <c r="G351" s="207"/>
      <c r="H351" s="207"/>
      <c r="I351" s="207" t="s">
        <v>469</v>
      </c>
      <c r="J351" s="208">
        <v>991</v>
      </c>
      <c r="K351" s="207"/>
      <c r="L351" s="208">
        <v>3818.21</v>
      </c>
      <c r="M351" s="207" t="s">
        <v>649</v>
      </c>
      <c r="N351" s="209">
        <v>21802</v>
      </c>
      <c r="V351" s="204"/>
      <c r="W351" s="210" t="s">
        <v>835</v>
      </c>
      <c r="AB351" s="210"/>
      <c r="AC351" s="210"/>
      <c r="AE351" s="210"/>
    </row>
    <row r="352" spans="1:31" s="169" customFormat="1" ht="12" x14ac:dyDescent="0.2">
      <c r="A352" s="220"/>
      <c r="B352" s="221"/>
      <c r="C352" s="180" t="s">
        <v>650</v>
      </c>
      <c r="D352" s="229"/>
      <c r="E352" s="229"/>
      <c r="F352" s="222"/>
      <c r="G352" s="222"/>
      <c r="H352" s="222"/>
      <c r="I352" s="222"/>
      <c r="J352" s="230"/>
      <c r="K352" s="222"/>
      <c r="L352" s="230"/>
      <c r="M352" s="231"/>
      <c r="N352" s="232"/>
      <c r="V352" s="204"/>
      <c r="W352" s="210"/>
      <c r="AB352" s="210"/>
      <c r="AC352" s="210"/>
      <c r="AE352" s="210"/>
    </row>
    <row r="353" spans="1:33" s="169" customFormat="1" ht="21.75" x14ac:dyDescent="0.2">
      <c r="A353" s="205" t="s">
        <v>836</v>
      </c>
      <c r="B353" s="206" t="s">
        <v>647</v>
      </c>
      <c r="C353" s="345" t="s">
        <v>837</v>
      </c>
      <c r="D353" s="345"/>
      <c r="E353" s="345"/>
      <c r="F353" s="207" t="s">
        <v>587</v>
      </c>
      <c r="G353" s="207"/>
      <c r="H353" s="207"/>
      <c r="I353" s="207" t="s">
        <v>73</v>
      </c>
      <c r="J353" s="208">
        <v>991.5</v>
      </c>
      <c r="K353" s="207"/>
      <c r="L353" s="208">
        <v>1562.87</v>
      </c>
      <c r="M353" s="207" t="s">
        <v>649</v>
      </c>
      <c r="N353" s="209">
        <v>8924</v>
      </c>
      <c r="V353" s="204"/>
      <c r="W353" s="210" t="s">
        <v>837</v>
      </c>
      <c r="AB353" s="210"/>
      <c r="AC353" s="210"/>
      <c r="AE353" s="210"/>
    </row>
    <row r="354" spans="1:33" s="169" customFormat="1" ht="12" x14ac:dyDescent="0.2">
      <c r="A354" s="220"/>
      <c r="B354" s="221"/>
      <c r="C354" s="180" t="s">
        <v>650</v>
      </c>
      <c r="D354" s="229"/>
      <c r="E354" s="229"/>
      <c r="F354" s="222"/>
      <c r="G354" s="222"/>
      <c r="H354" s="222"/>
      <c r="I354" s="222"/>
      <c r="J354" s="230"/>
      <c r="K354" s="222"/>
      <c r="L354" s="230"/>
      <c r="M354" s="231"/>
      <c r="N354" s="232"/>
      <c r="V354" s="204"/>
      <c r="W354" s="210"/>
      <c r="AB354" s="210"/>
      <c r="AC354" s="210"/>
      <c r="AE354" s="210"/>
    </row>
    <row r="355" spans="1:33" s="169" customFormat="1" ht="32.25" x14ac:dyDescent="0.2">
      <c r="A355" s="205" t="s">
        <v>838</v>
      </c>
      <c r="B355" s="206" t="s">
        <v>839</v>
      </c>
      <c r="C355" s="345" t="s">
        <v>840</v>
      </c>
      <c r="D355" s="345"/>
      <c r="E355" s="345"/>
      <c r="F355" s="207" t="s">
        <v>658</v>
      </c>
      <c r="G355" s="207"/>
      <c r="H355" s="207"/>
      <c r="I355" s="207" t="s">
        <v>841</v>
      </c>
      <c r="J355" s="208">
        <v>2068</v>
      </c>
      <c r="K355" s="207"/>
      <c r="L355" s="208">
        <v>2915.88</v>
      </c>
      <c r="M355" s="207" t="s">
        <v>624</v>
      </c>
      <c r="N355" s="209">
        <v>14900</v>
      </c>
      <c r="V355" s="204"/>
      <c r="W355" s="210" t="s">
        <v>840</v>
      </c>
      <c r="AB355" s="210"/>
      <c r="AC355" s="210"/>
      <c r="AE355" s="210"/>
    </row>
    <row r="356" spans="1:33" s="169" customFormat="1" ht="12" x14ac:dyDescent="0.2">
      <c r="A356" s="220"/>
      <c r="B356" s="221"/>
      <c r="C356" s="180" t="s">
        <v>818</v>
      </c>
      <c r="D356" s="229"/>
      <c r="E356" s="229"/>
      <c r="F356" s="222"/>
      <c r="G356" s="222"/>
      <c r="H356" s="222"/>
      <c r="I356" s="222"/>
      <c r="J356" s="230"/>
      <c r="K356" s="222"/>
      <c r="L356" s="230"/>
      <c r="M356" s="231"/>
      <c r="N356" s="232"/>
      <c r="V356" s="204"/>
      <c r="W356" s="210"/>
      <c r="AB356" s="210"/>
      <c r="AC356" s="210"/>
      <c r="AE356" s="210"/>
    </row>
    <row r="357" spans="1:33" s="169" customFormat="1" ht="12" x14ac:dyDescent="0.2">
      <c r="A357" s="233"/>
      <c r="B357" s="182"/>
      <c r="C357" s="342" t="s">
        <v>842</v>
      </c>
      <c r="D357" s="342"/>
      <c r="E357" s="342"/>
      <c r="F357" s="342"/>
      <c r="G357" s="342"/>
      <c r="H357" s="342"/>
      <c r="I357" s="342"/>
      <c r="J357" s="342"/>
      <c r="K357" s="342"/>
      <c r="L357" s="342"/>
      <c r="M357" s="342"/>
      <c r="N357" s="344"/>
      <c r="V357" s="204"/>
      <c r="W357" s="210"/>
      <c r="AB357" s="210"/>
      <c r="AC357" s="210"/>
      <c r="AD357" s="175" t="s">
        <v>842</v>
      </c>
      <c r="AE357" s="210"/>
    </row>
    <row r="358" spans="1:33" s="169" customFormat="1" ht="42.75" x14ac:dyDescent="0.2">
      <c r="A358" s="205" t="s">
        <v>843</v>
      </c>
      <c r="B358" s="206" t="s">
        <v>651</v>
      </c>
      <c r="C358" s="345" t="s">
        <v>652</v>
      </c>
      <c r="D358" s="345"/>
      <c r="E358" s="345"/>
      <c r="F358" s="207" t="s">
        <v>587</v>
      </c>
      <c r="G358" s="207"/>
      <c r="H358" s="207"/>
      <c r="I358" s="207" t="s">
        <v>844</v>
      </c>
      <c r="J358" s="208">
        <v>943.06</v>
      </c>
      <c r="K358" s="207"/>
      <c r="L358" s="208">
        <v>1207.1199999999999</v>
      </c>
      <c r="M358" s="207" t="s">
        <v>624</v>
      </c>
      <c r="N358" s="209">
        <v>6168</v>
      </c>
      <c r="V358" s="204"/>
      <c r="W358" s="210" t="s">
        <v>652</v>
      </c>
      <c r="AB358" s="210"/>
      <c r="AC358" s="210"/>
      <c r="AE358" s="210"/>
    </row>
    <row r="359" spans="1:33" s="169" customFormat="1" ht="12" x14ac:dyDescent="0.2">
      <c r="A359" s="220"/>
      <c r="B359" s="221"/>
      <c r="C359" s="180" t="s">
        <v>763</v>
      </c>
      <c r="D359" s="229"/>
      <c r="E359" s="229"/>
      <c r="F359" s="222"/>
      <c r="G359" s="222"/>
      <c r="H359" s="222"/>
      <c r="I359" s="222"/>
      <c r="J359" s="230"/>
      <c r="K359" s="222"/>
      <c r="L359" s="230"/>
      <c r="M359" s="231"/>
      <c r="N359" s="232"/>
      <c r="V359" s="204"/>
      <c r="W359" s="210"/>
      <c r="AB359" s="210"/>
      <c r="AC359" s="210"/>
      <c r="AE359" s="210"/>
    </row>
    <row r="360" spans="1:33" s="169" customFormat="1" ht="12" x14ac:dyDescent="0.2">
      <c r="A360" s="233"/>
      <c r="B360" s="182"/>
      <c r="C360" s="342" t="s">
        <v>845</v>
      </c>
      <c r="D360" s="342"/>
      <c r="E360" s="342"/>
      <c r="F360" s="342"/>
      <c r="G360" s="342"/>
      <c r="H360" s="342"/>
      <c r="I360" s="342"/>
      <c r="J360" s="342"/>
      <c r="K360" s="342"/>
      <c r="L360" s="342"/>
      <c r="M360" s="342"/>
      <c r="N360" s="344"/>
      <c r="V360" s="204"/>
      <c r="W360" s="210"/>
      <c r="AB360" s="210"/>
      <c r="AC360" s="210"/>
      <c r="AD360" s="175" t="s">
        <v>845</v>
      </c>
      <c r="AE360" s="210"/>
    </row>
    <row r="361" spans="1:33" s="169" customFormat="1" ht="12" x14ac:dyDescent="0.2">
      <c r="A361" s="205" t="s">
        <v>846</v>
      </c>
      <c r="B361" s="206" t="s">
        <v>656</v>
      </c>
      <c r="C361" s="345" t="s">
        <v>657</v>
      </c>
      <c r="D361" s="345"/>
      <c r="E361" s="345"/>
      <c r="F361" s="207" t="s">
        <v>658</v>
      </c>
      <c r="G361" s="207"/>
      <c r="H361" s="207"/>
      <c r="I361" s="207" t="s">
        <v>653</v>
      </c>
      <c r="J361" s="208">
        <v>582</v>
      </c>
      <c r="K361" s="207"/>
      <c r="L361" s="208">
        <v>372.48</v>
      </c>
      <c r="M361" s="207" t="s">
        <v>624</v>
      </c>
      <c r="N361" s="209">
        <v>1903</v>
      </c>
      <c r="V361" s="204"/>
      <c r="W361" s="210" t="s">
        <v>657</v>
      </c>
      <c r="AB361" s="210"/>
      <c r="AC361" s="210"/>
      <c r="AE361" s="210"/>
    </row>
    <row r="362" spans="1:33" s="169" customFormat="1" ht="12" x14ac:dyDescent="0.2">
      <c r="A362" s="220"/>
      <c r="B362" s="221"/>
      <c r="C362" s="180" t="s">
        <v>818</v>
      </c>
      <c r="D362" s="229"/>
      <c r="E362" s="229"/>
      <c r="F362" s="222"/>
      <c r="G362" s="222"/>
      <c r="H362" s="222"/>
      <c r="I362" s="222"/>
      <c r="J362" s="230"/>
      <c r="K362" s="222"/>
      <c r="L362" s="230"/>
      <c r="M362" s="231"/>
      <c r="N362" s="232"/>
      <c r="V362" s="204"/>
      <c r="W362" s="210"/>
      <c r="AB362" s="210"/>
      <c r="AC362" s="210"/>
      <c r="AE362" s="210"/>
    </row>
    <row r="363" spans="1:33" s="169" customFormat="1" ht="12" x14ac:dyDescent="0.2">
      <c r="A363" s="233"/>
      <c r="B363" s="182"/>
      <c r="C363" s="342" t="s">
        <v>847</v>
      </c>
      <c r="D363" s="342"/>
      <c r="E363" s="342"/>
      <c r="F363" s="342"/>
      <c r="G363" s="342"/>
      <c r="H363" s="342"/>
      <c r="I363" s="342"/>
      <c r="J363" s="342"/>
      <c r="K363" s="342"/>
      <c r="L363" s="342"/>
      <c r="M363" s="342"/>
      <c r="N363" s="344"/>
      <c r="V363" s="204"/>
      <c r="W363" s="210"/>
      <c r="AB363" s="210"/>
      <c r="AC363" s="210"/>
      <c r="AD363" s="175" t="s">
        <v>847</v>
      </c>
      <c r="AE363" s="210"/>
    </row>
    <row r="364" spans="1:33" s="169" customFormat="1" ht="1.5" customHeight="1" x14ac:dyDescent="0.2">
      <c r="A364" s="222"/>
      <c r="B364" s="221"/>
      <c r="C364" s="221"/>
      <c r="D364" s="221"/>
      <c r="E364" s="221"/>
      <c r="F364" s="222"/>
      <c r="G364" s="222"/>
      <c r="H364" s="222"/>
      <c r="I364" s="222"/>
      <c r="J364" s="223"/>
      <c r="K364" s="222"/>
      <c r="L364" s="223"/>
      <c r="M364" s="214"/>
      <c r="N364" s="223"/>
      <c r="V364" s="204"/>
      <c r="W364" s="210"/>
      <c r="AB364" s="210"/>
      <c r="AC364" s="210"/>
      <c r="AE364" s="210"/>
    </row>
    <row r="365" spans="1:33" s="169" customFormat="1" ht="12" x14ac:dyDescent="0.2">
      <c r="A365" s="224"/>
      <c r="B365" s="225"/>
      <c r="C365" s="345" t="s">
        <v>848</v>
      </c>
      <c r="D365" s="345"/>
      <c r="E365" s="345"/>
      <c r="F365" s="345"/>
      <c r="G365" s="345"/>
      <c r="H365" s="345"/>
      <c r="I365" s="345"/>
      <c r="J365" s="345"/>
      <c r="K365" s="345"/>
      <c r="L365" s="226">
        <v>234871.19</v>
      </c>
      <c r="M365" s="227"/>
      <c r="N365" s="228">
        <v>1363442</v>
      </c>
      <c r="V365" s="204"/>
      <c r="W365" s="210"/>
      <c r="AB365" s="210"/>
      <c r="AC365" s="210" t="s">
        <v>848</v>
      </c>
      <c r="AE365" s="210"/>
    </row>
    <row r="366" spans="1:33" s="169" customFormat="1" ht="2.25" customHeight="1" x14ac:dyDescent="0.2">
      <c r="B366" s="181"/>
      <c r="C366" s="181"/>
      <c r="D366" s="181"/>
      <c r="E366" s="181"/>
      <c r="F366" s="181"/>
      <c r="G366" s="181"/>
      <c r="H366" s="181"/>
      <c r="I366" s="181"/>
      <c r="J366" s="181"/>
      <c r="K366" s="181"/>
      <c r="L366" s="234"/>
      <c r="M366" s="235"/>
      <c r="N366" s="236"/>
    </row>
    <row r="367" spans="1:33" s="169" customFormat="1" x14ac:dyDescent="0.2">
      <c r="A367" s="224"/>
      <c r="B367" s="225"/>
      <c r="C367" s="345" t="s">
        <v>849</v>
      </c>
      <c r="D367" s="345"/>
      <c r="E367" s="345"/>
      <c r="F367" s="345"/>
      <c r="G367" s="345"/>
      <c r="H367" s="345"/>
      <c r="I367" s="345"/>
      <c r="J367" s="345"/>
      <c r="K367" s="345"/>
      <c r="L367" s="226"/>
      <c r="M367" s="237"/>
      <c r="N367" s="228"/>
      <c r="AF367" s="210" t="s">
        <v>849</v>
      </c>
    </row>
    <row r="368" spans="1:33" s="169" customFormat="1" x14ac:dyDescent="0.2">
      <c r="A368" s="238"/>
      <c r="B368" s="212"/>
      <c r="C368" s="342" t="s">
        <v>850</v>
      </c>
      <c r="D368" s="342"/>
      <c r="E368" s="342"/>
      <c r="F368" s="342"/>
      <c r="G368" s="342"/>
      <c r="H368" s="342"/>
      <c r="I368" s="342"/>
      <c r="J368" s="342"/>
      <c r="K368" s="342"/>
      <c r="L368" s="239">
        <v>236683.39</v>
      </c>
      <c r="M368" s="240"/>
      <c r="N368" s="241">
        <v>1351932</v>
      </c>
      <c r="AF368" s="210"/>
      <c r="AG368" s="175" t="s">
        <v>850</v>
      </c>
    </row>
    <row r="369" spans="1:33" s="169" customFormat="1" x14ac:dyDescent="0.2">
      <c r="A369" s="238"/>
      <c r="B369" s="212"/>
      <c r="C369" s="342" t="s">
        <v>851</v>
      </c>
      <c r="D369" s="342"/>
      <c r="E369" s="342"/>
      <c r="F369" s="342"/>
      <c r="G369" s="342"/>
      <c r="H369" s="342"/>
      <c r="I369" s="342"/>
      <c r="J369" s="342"/>
      <c r="K369" s="342"/>
      <c r="L369" s="239"/>
      <c r="M369" s="240"/>
      <c r="N369" s="241"/>
      <c r="AF369" s="210"/>
      <c r="AG369" s="175" t="s">
        <v>851</v>
      </c>
    </row>
    <row r="370" spans="1:33" s="169" customFormat="1" x14ac:dyDescent="0.2">
      <c r="A370" s="238"/>
      <c r="B370" s="212"/>
      <c r="C370" s="342" t="s">
        <v>852</v>
      </c>
      <c r="D370" s="342"/>
      <c r="E370" s="342"/>
      <c r="F370" s="342"/>
      <c r="G370" s="342"/>
      <c r="H370" s="342"/>
      <c r="I370" s="342"/>
      <c r="J370" s="342"/>
      <c r="K370" s="342"/>
      <c r="L370" s="239">
        <v>6290.55</v>
      </c>
      <c r="M370" s="240"/>
      <c r="N370" s="241">
        <v>152607</v>
      </c>
      <c r="AF370" s="210"/>
      <c r="AG370" s="175" t="s">
        <v>852</v>
      </c>
    </row>
    <row r="371" spans="1:33" s="169" customFormat="1" x14ac:dyDescent="0.2">
      <c r="A371" s="238"/>
      <c r="B371" s="212"/>
      <c r="C371" s="342" t="s">
        <v>853</v>
      </c>
      <c r="D371" s="342"/>
      <c r="E371" s="342"/>
      <c r="F371" s="342"/>
      <c r="G371" s="342"/>
      <c r="H371" s="342"/>
      <c r="I371" s="342"/>
      <c r="J371" s="342"/>
      <c r="K371" s="342"/>
      <c r="L371" s="239">
        <v>16683.189999999999</v>
      </c>
      <c r="M371" s="240"/>
      <c r="N371" s="241">
        <v>107270</v>
      </c>
      <c r="AF371" s="210"/>
      <c r="AG371" s="175" t="s">
        <v>853</v>
      </c>
    </row>
    <row r="372" spans="1:33" s="169" customFormat="1" x14ac:dyDescent="0.2">
      <c r="A372" s="238"/>
      <c r="B372" s="212"/>
      <c r="C372" s="342" t="s">
        <v>854</v>
      </c>
      <c r="D372" s="342"/>
      <c r="E372" s="342"/>
      <c r="F372" s="342"/>
      <c r="G372" s="342"/>
      <c r="H372" s="342"/>
      <c r="I372" s="342"/>
      <c r="J372" s="342"/>
      <c r="K372" s="342"/>
      <c r="L372" s="239">
        <v>2176.5700000000002</v>
      </c>
      <c r="M372" s="240"/>
      <c r="N372" s="241">
        <v>52805</v>
      </c>
      <c r="AF372" s="210"/>
      <c r="AG372" s="175" t="s">
        <v>854</v>
      </c>
    </row>
    <row r="373" spans="1:33" s="169" customFormat="1" x14ac:dyDescent="0.2">
      <c r="A373" s="238"/>
      <c r="B373" s="212"/>
      <c r="C373" s="342" t="s">
        <v>855</v>
      </c>
      <c r="D373" s="342"/>
      <c r="E373" s="342"/>
      <c r="F373" s="342"/>
      <c r="G373" s="342"/>
      <c r="H373" s="342"/>
      <c r="I373" s="342"/>
      <c r="J373" s="342"/>
      <c r="K373" s="342"/>
      <c r="L373" s="239">
        <v>213709.65</v>
      </c>
      <c r="M373" s="240"/>
      <c r="N373" s="241">
        <v>1092055</v>
      </c>
      <c r="AF373" s="210"/>
      <c r="AG373" s="175" t="s">
        <v>855</v>
      </c>
    </row>
    <row r="374" spans="1:33" s="169" customFormat="1" x14ac:dyDescent="0.2">
      <c r="A374" s="238"/>
      <c r="B374" s="212"/>
      <c r="C374" s="342" t="s">
        <v>856</v>
      </c>
      <c r="D374" s="342"/>
      <c r="E374" s="342"/>
      <c r="F374" s="342"/>
      <c r="G374" s="342"/>
      <c r="H374" s="342"/>
      <c r="I374" s="342"/>
      <c r="J374" s="342"/>
      <c r="K374" s="342"/>
      <c r="L374" s="239">
        <v>49702.94</v>
      </c>
      <c r="M374" s="240"/>
      <c r="N374" s="241">
        <v>530838</v>
      </c>
      <c r="AF374" s="210"/>
      <c r="AG374" s="175" t="s">
        <v>856</v>
      </c>
    </row>
    <row r="375" spans="1:33" s="169" customFormat="1" x14ac:dyDescent="0.2">
      <c r="A375" s="238"/>
      <c r="B375" s="212"/>
      <c r="C375" s="342" t="s">
        <v>851</v>
      </c>
      <c r="D375" s="342"/>
      <c r="E375" s="342"/>
      <c r="F375" s="342"/>
      <c r="G375" s="342"/>
      <c r="H375" s="342"/>
      <c r="I375" s="342"/>
      <c r="J375" s="342"/>
      <c r="K375" s="342"/>
      <c r="L375" s="239"/>
      <c r="M375" s="240"/>
      <c r="N375" s="241"/>
      <c r="AF375" s="210"/>
      <c r="AG375" s="175" t="s">
        <v>851</v>
      </c>
    </row>
    <row r="376" spans="1:33" s="169" customFormat="1" x14ac:dyDescent="0.2">
      <c r="A376" s="238"/>
      <c r="B376" s="212"/>
      <c r="C376" s="342" t="s">
        <v>857</v>
      </c>
      <c r="D376" s="342"/>
      <c r="E376" s="342"/>
      <c r="F376" s="342"/>
      <c r="G376" s="342"/>
      <c r="H376" s="342"/>
      <c r="I376" s="342"/>
      <c r="J376" s="342"/>
      <c r="K376" s="342"/>
      <c r="L376" s="239">
        <v>5457</v>
      </c>
      <c r="M376" s="240"/>
      <c r="N376" s="241">
        <v>132385</v>
      </c>
      <c r="AF376" s="210"/>
      <c r="AG376" s="175" t="s">
        <v>857</v>
      </c>
    </row>
    <row r="377" spans="1:33" s="169" customFormat="1" x14ac:dyDescent="0.2">
      <c r="A377" s="238"/>
      <c r="B377" s="212"/>
      <c r="C377" s="342" t="s">
        <v>858</v>
      </c>
      <c r="D377" s="342"/>
      <c r="E377" s="342"/>
      <c r="F377" s="342"/>
      <c r="G377" s="342"/>
      <c r="H377" s="342"/>
      <c r="I377" s="342"/>
      <c r="J377" s="342"/>
      <c r="K377" s="342"/>
      <c r="L377" s="239">
        <v>16604.599999999999</v>
      </c>
      <c r="M377" s="240"/>
      <c r="N377" s="241">
        <v>106764</v>
      </c>
      <c r="AF377" s="210"/>
      <c r="AG377" s="175" t="s">
        <v>858</v>
      </c>
    </row>
    <row r="378" spans="1:33" s="169" customFormat="1" x14ac:dyDescent="0.2">
      <c r="A378" s="238"/>
      <c r="B378" s="212"/>
      <c r="C378" s="342" t="s">
        <v>859</v>
      </c>
      <c r="D378" s="342"/>
      <c r="E378" s="342"/>
      <c r="F378" s="342"/>
      <c r="G378" s="342"/>
      <c r="H378" s="342"/>
      <c r="I378" s="342"/>
      <c r="J378" s="342"/>
      <c r="K378" s="342"/>
      <c r="L378" s="239">
        <v>2170.14</v>
      </c>
      <c r="M378" s="240"/>
      <c r="N378" s="241">
        <v>52649</v>
      </c>
      <c r="AF378" s="210"/>
      <c r="AG378" s="175" t="s">
        <v>859</v>
      </c>
    </row>
    <row r="379" spans="1:33" s="169" customFormat="1" x14ac:dyDescent="0.2">
      <c r="A379" s="238"/>
      <c r="B379" s="212"/>
      <c r="C379" s="342" t="s">
        <v>860</v>
      </c>
      <c r="D379" s="342"/>
      <c r="E379" s="342"/>
      <c r="F379" s="342"/>
      <c r="G379" s="342"/>
      <c r="H379" s="342"/>
      <c r="I379" s="342"/>
      <c r="J379" s="342"/>
      <c r="K379" s="342"/>
      <c r="L379" s="239">
        <v>19785.400000000001</v>
      </c>
      <c r="M379" s="240"/>
      <c r="N379" s="241">
        <v>101102</v>
      </c>
      <c r="AF379" s="210"/>
      <c r="AG379" s="175" t="s">
        <v>860</v>
      </c>
    </row>
    <row r="380" spans="1:33" s="169" customFormat="1" x14ac:dyDescent="0.2">
      <c r="A380" s="238"/>
      <c r="B380" s="212"/>
      <c r="C380" s="342" t="s">
        <v>861</v>
      </c>
      <c r="D380" s="342"/>
      <c r="E380" s="342"/>
      <c r="F380" s="342"/>
      <c r="G380" s="342"/>
      <c r="H380" s="342"/>
      <c r="I380" s="342"/>
      <c r="J380" s="342"/>
      <c r="K380" s="342"/>
      <c r="L380" s="239">
        <v>7855.94</v>
      </c>
      <c r="M380" s="240"/>
      <c r="N380" s="241">
        <v>190587</v>
      </c>
      <c r="AF380" s="210"/>
      <c r="AG380" s="175" t="s">
        <v>861</v>
      </c>
    </row>
    <row r="381" spans="1:33" s="169" customFormat="1" x14ac:dyDescent="0.2">
      <c r="A381" s="238"/>
      <c r="B381" s="212"/>
      <c r="C381" s="342" t="s">
        <v>862</v>
      </c>
      <c r="D381" s="342"/>
      <c r="E381" s="342"/>
      <c r="F381" s="342"/>
      <c r="G381" s="342"/>
      <c r="H381" s="342"/>
      <c r="I381" s="342"/>
      <c r="J381" s="342"/>
      <c r="K381" s="342"/>
      <c r="L381" s="239">
        <v>194302.6</v>
      </c>
      <c r="M381" s="240"/>
      <c r="N381" s="241">
        <v>998732</v>
      </c>
      <c r="AF381" s="210"/>
      <c r="AG381" s="175" t="s">
        <v>862</v>
      </c>
    </row>
    <row r="382" spans="1:33" s="169" customFormat="1" x14ac:dyDescent="0.2">
      <c r="A382" s="238"/>
      <c r="B382" s="212"/>
      <c r="C382" s="342" t="s">
        <v>851</v>
      </c>
      <c r="D382" s="342"/>
      <c r="E382" s="342"/>
      <c r="F382" s="342"/>
      <c r="G382" s="342"/>
      <c r="H382" s="342"/>
      <c r="I382" s="342"/>
      <c r="J382" s="342"/>
      <c r="K382" s="342"/>
      <c r="L382" s="239"/>
      <c r="M382" s="240"/>
      <c r="N382" s="241"/>
      <c r="AF382" s="210"/>
      <c r="AG382" s="175" t="s">
        <v>851</v>
      </c>
    </row>
    <row r="383" spans="1:33" s="169" customFormat="1" x14ac:dyDescent="0.2">
      <c r="A383" s="238"/>
      <c r="B383" s="212"/>
      <c r="C383" s="342" t="s">
        <v>857</v>
      </c>
      <c r="D383" s="342"/>
      <c r="E383" s="342"/>
      <c r="F383" s="342"/>
      <c r="G383" s="342"/>
      <c r="H383" s="342"/>
      <c r="I383" s="342"/>
      <c r="J383" s="342"/>
      <c r="K383" s="342"/>
      <c r="L383" s="239">
        <v>149</v>
      </c>
      <c r="M383" s="240"/>
      <c r="N383" s="241">
        <v>3615</v>
      </c>
      <c r="AF383" s="210"/>
      <c r="AG383" s="175" t="s">
        <v>857</v>
      </c>
    </row>
    <row r="384" spans="1:33" s="169" customFormat="1" x14ac:dyDescent="0.2">
      <c r="A384" s="238"/>
      <c r="B384" s="212"/>
      <c r="C384" s="342" t="s">
        <v>858</v>
      </c>
      <c r="D384" s="342"/>
      <c r="E384" s="342"/>
      <c r="F384" s="342"/>
      <c r="G384" s="342"/>
      <c r="H384" s="342"/>
      <c r="I384" s="342"/>
      <c r="J384" s="342"/>
      <c r="K384" s="342"/>
      <c r="L384" s="239">
        <v>78.59</v>
      </c>
      <c r="M384" s="240"/>
      <c r="N384" s="241">
        <v>506</v>
      </c>
      <c r="AF384" s="210"/>
      <c r="AG384" s="175" t="s">
        <v>858</v>
      </c>
    </row>
    <row r="385" spans="1:34" x14ac:dyDescent="0.2">
      <c r="A385" s="238"/>
      <c r="B385" s="212"/>
      <c r="C385" s="342" t="s">
        <v>859</v>
      </c>
      <c r="D385" s="342"/>
      <c r="E385" s="342"/>
      <c r="F385" s="342"/>
      <c r="G385" s="342"/>
      <c r="H385" s="342"/>
      <c r="I385" s="342"/>
      <c r="J385" s="342"/>
      <c r="K385" s="342"/>
      <c r="L385" s="239">
        <v>6.43</v>
      </c>
      <c r="M385" s="240"/>
      <c r="N385" s="241">
        <v>156</v>
      </c>
      <c r="P385" s="169"/>
      <c r="Q385" s="169"/>
      <c r="R385" s="169"/>
      <c r="S385" s="169"/>
      <c r="T385" s="169"/>
      <c r="U385" s="169"/>
      <c r="V385" s="169"/>
      <c r="W385" s="169"/>
      <c r="X385" s="169"/>
      <c r="Y385" s="169"/>
      <c r="Z385" s="169"/>
      <c r="AA385" s="169"/>
      <c r="AB385" s="169"/>
      <c r="AC385" s="169"/>
      <c r="AD385" s="169"/>
      <c r="AE385" s="169"/>
      <c r="AF385" s="210"/>
      <c r="AG385" s="175" t="s">
        <v>859</v>
      </c>
      <c r="AH385" s="169"/>
    </row>
    <row r="386" spans="1:34" x14ac:dyDescent="0.2">
      <c r="A386" s="238"/>
      <c r="B386" s="212"/>
      <c r="C386" s="342" t="s">
        <v>860</v>
      </c>
      <c r="D386" s="342"/>
      <c r="E386" s="342"/>
      <c r="F386" s="342"/>
      <c r="G386" s="342"/>
      <c r="H386" s="342"/>
      <c r="I386" s="342"/>
      <c r="J386" s="342"/>
      <c r="K386" s="342"/>
      <c r="L386" s="239">
        <v>193924.25</v>
      </c>
      <c r="M386" s="240"/>
      <c r="N386" s="241">
        <v>990953</v>
      </c>
      <c r="P386" s="169"/>
      <c r="Q386" s="169"/>
      <c r="R386" s="169"/>
      <c r="S386" s="169"/>
      <c r="T386" s="169"/>
      <c r="U386" s="169"/>
      <c r="V386" s="169"/>
      <c r="W386" s="169"/>
      <c r="X386" s="169"/>
      <c r="Y386" s="169"/>
      <c r="Z386" s="169"/>
      <c r="AA386" s="169"/>
      <c r="AB386" s="169"/>
      <c r="AC386" s="169"/>
      <c r="AD386" s="169"/>
      <c r="AE386" s="169"/>
      <c r="AF386" s="210"/>
      <c r="AG386" s="175" t="s">
        <v>860</v>
      </c>
      <c r="AH386" s="169"/>
    </row>
    <row r="387" spans="1:34" x14ac:dyDescent="0.2">
      <c r="A387" s="238"/>
      <c r="B387" s="212"/>
      <c r="C387" s="342" t="s">
        <v>861</v>
      </c>
      <c r="D387" s="342"/>
      <c r="E387" s="342"/>
      <c r="F387" s="342"/>
      <c r="G387" s="342"/>
      <c r="H387" s="342"/>
      <c r="I387" s="342"/>
      <c r="J387" s="342"/>
      <c r="K387" s="342"/>
      <c r="L387" s="239">
        <v>150.76</v>
      </c>
      <c r="M387" s="240"/>
      <c r="N387" s="241">
        <v>3658</v>
      </c>
      <c r="P387" s="169"/>
      <c r="Q387" s="169"/>
      <c r="R387" s="169"/>
      <c r="S387" s="169"/>
      <c r="T387" s="169"/>
      <c r="U387" s="169"/>
      <c r="V387" s="169"/>
      <c r="W387" s="169"/>
      <c r="X387" s="169"/>
      <c r="Y387" s="169"/>
      <c r="Z387" s="169"/>
      <c r="AA387" s="169"/>
      <c r="AB387" s="169"/>
      <c r="AC387" s="169"/>
      <c r="AD387" s="169"/>
      <c r="AE387" s="169"/>
      <c r="AF387" s="210"/>
      <c r="AG387" s="175" t="s">
        <v>861</v>
      </c>
      <c r="AH387" s="169"/>
    </row>
    <row r="388" spans="1:34" x14ac:dyDescent="0.2">
      <c r="A388" s="238"/>
      <c r="B388" s="212"/>
      <c r="C388" s="342" t="s">
        <v>863</v>
      </c>
      <c r="D388" s="342"/>
      <c r="E388" s="342"/>
      <c r="F388" s="342"/>
      <c r="G388" s="342"/>
      <c r="H388" s="342"/>
      <c r="I388" s="342"/>
      <c r="J388" s="342"/>
      <c r="K388" s="342"/>
      <c r="L388" s="239">
        <v>24832.39</v>
      </c>
      <c r="M388" s="240"/>
      <c r="N388" s="241">
        <v>141793</v>
      </c>
      <c r="P388" s="169"/>
      <c r="Q388" s="169"/>
      <c r="R388" s="169"/>
      <c r="S388" s="169"/>
      <c r="T388" s="169"/>
      <c r="U388" s="169"/>
      <c r="V388" s="169"/>
      <c r="W388" s="169"/>
      <c r="X388" s="169"/>
      <c r="Y388" s="169"/>
      <c r="Z388" s="169"/>
      <c r="AA388" s="169"/>
      <c r="AB388" s="169"/>
      <c r="AC388" s="169"/>
      <c r="AD388" s="169"/>
      <c r="AE388" s="169"/>
      <c r="AF388" s="210"/>
      <c r="AG388" s="175" t="s">
        <v>863</v>
      </c>
      <c r="AH388" s="169"/>
    </row>
    <row r="389" spans="1:34" x14ac:dyDescent="0.2">
      <c r="A389" s="238"/>
      <c r="B389" s="212"/>
      <c r="C389" s="342" t="s">
        <v>864</v>
      </c>
      <c r="D389" s="342"/>
      <c r="E389" s="342"/>
      <c r="F389" s="342"/>
      <c r="G389" s="342"/>
      <c r="H389" s="342"/>
      <c r="I389" s="342"/>
      <c r="J389" s="342"/>
      <c r="K389" s="342"/>
      <c r="L389" s="239">
        <v>1191.1099999999999</v>
      </c>
      <c r="M389" s="240"/>
      <c r="N389" s="241">
        <v>28895</v>
      </c>
      <c r="P389" s="169"/>
      <c r="Q389" s="169"/>
      <c r="R389" s="169"/>
      <c r="S389" s="169"/>
      <c r="T389" s="169"/>
      <c r="U389" s="169"/>
      <c r="V389" s="169"/>
      <c r="W389" s="169"/>
      <c r="X389" s="169"/>
      <c r="Y389" s="169"/>
      <c r="Z389" s="169"/>
      <c r="AA389" s="169"/>
      <c r="AB389" s="169"/>
      <c r="AC389" s="169"/>
      <c r="AD389" s="169"/>
      <c r="AE389" s="169"/>
      <c r="AF389" s="210"/>
      <c r="AG389" s="175" t="s">
        <v>864</v>
      </c>
      <c r="AH389" s="169"/>
    </row>
    <row r="390" spans="1:34" x14ac:dyDescent="0.2">
      <c r="A390" s="238"/>
      <c r="B390" s="212"/>
      <c r="C390" s="342" t="s">
        <v>865</v>
      </c>
      <c r="D390" s="342"/>
      <c r="E390" s="342"/>
      <c r="F390" s="342"/>
      <c r="G390" s="342"/>
      <c r="H390" s="342"/>
      <c r="I390" s="342"/>
      <c r="J390" s="342"/>
      <c r="K390" s="342"/>
      <c r="L390" s="239">
        <v>1191.1099999999999</v>
      </c>
      <c r="M390" s="240"/>
      <c r="N390" s="241">
        <v>28895</v>
      </c>
      <c r="P390" s="169"/>
      <c r="Q390" s="169"/>
      <c r="R390" s="169"/>
      <c r="S390" s="169"/>
      <c r="T390" s="169"/>
      <c r="U390" s="169"/>
      <c r="V390" s="169"/>
      <c r="W390" s="169"/>
      <c r="X390" s="169"/>
      <c r="Y390" s="169"/>
      <c r="Z390" s="169"/>
      <c r="AA390" s="169"/>
      <c r="AB390" s="169"/>
      <c r="AC390" s="169"/>
      <c r="AD390" s="169"/>
      <c r="AE390" s="169"/>
      <c r="AF390" s="210"/>
      <c r="AG390" s="175" t="s">
        <v>865</v>
      </c>
      <c r="AH390" s="169"/>
    </row>
    <row r="391" spans="1:34" x14ac:dyDescent="0.2">
      <c r="A391" s="238"/>
      <c r="B391" s="212"/>
      <c r="C391" s="342" t="s">
        <v>866</v>
      </c>
      <c r="D391" s="342"/>
      <c r="E391" s="342"/>
      <c r="F391" s="342"/>
      <c r="G391" s="342"/>
      <c r="H391" s="342"/>
      <c r="I391" s="342"/>
      <c r="J391" s="342"/>
      <c r="K391" s="342"/>
      <c r="L391" s="239"/>
      <c r="M391" s="240"/>
      <c r="N391" s="241"/>
      <c r="P391" s="169"/>
      <c r="Q391" s="169"/>
      <c r="R391" s="169"/>
      <c r="S391" s="169"/>
      <c r="T391" s="169"/>
      <c r="U391" s="169"/>
      <c r="V391" s="169"/>
      <c r="W391" s="169"/>
      <c r="X391" s="169"/>
      <c r="Y391" s="169"/>
      <c r="Z391" s="169"/>
      <c r="AA391" s="169"/>
      <c r="AB391" s="169"/>
      <c r="AC391" s="169"/>
      <c r="AD391" s="169"/>
      <c r="AE391" s="169"/>
      <c r="AF391" s="210"/>
      <c r="AG391" s="175" t="s">
        <v>866</v>
      </c>
      <c r="AH391" s="169"/>
    </row>
    <row r="392" spans="1:34" x14ac:dyDescent="0.2">
      <c r="A392" s="238"/>
      <c r="B392" s="212"/>
      <c r="C392" s="342" t="s">
        <v>867</v>
      </c>
      <c r="D392" s="342"/>
      <c r="E392" s="342"/>
      <c r="F392" s="342"/>
      <c r="G392" s="342"/>
      <c r="H392" s="342"/>
      <c r="I392" s="342"/>
      <c r="J392" s="342"/>
      <c r="K392" s="342"/>
      <c r="L392" s="239">
        <v>684.55</v>
      </c>
      <c r="M392" s="240"/>
      <c r="N392" s="241">
        <v>16607</v>
      </c>
      <c r="P392" s="169"/>
      <c r="Q392" s="169"/>
      <c r="R392" s="169"/>
      <c r="S392" s="169"/>
      <c r="T392" s="169"/>
      <c r="U392" s="169"/>
      <c r="V392" s="169"/>
      <c r="W392" s="169"/>
      <c r="X392" s="169"/>
      <c r="Y392" s="169"/>
      <c r="Z392" s="169"/>
      <c r="AA392" s="169"/>
      <c r="AB392" s="169"/>
      <c r="AC392" s="169"/>
      <c r="AD392" s="169"/>
      <c r="AE392" s="169"/>
      <c r="AF392" s="210"/>
      <c r="AG392" s="175" t="s">
        <v>867</v>
      </c>
      <c r="AH392" s="169"/>
    </row>
    <row r="393" spans="1:34" x14ac:dyDescent="0.2">
      <c r="A393" s="238"/>
      <c r="B393" s="212"/>
      <c r="C393" s="342" t="s">
        <v>868</v>
      </c>
      <c r="D393" s="342"/>
      <c r="E393" s="342"/>
      <c r="F393" s="342"/>
      <c r="G393" s="342"/>
      <c r="H393" s="342"/>
      <c r="I393" s="342"/>
      <c r="J393" s="342"/>
      <c r="K393" s="342"/>
      <c r="L393" s="239">
        <v>506.56</v>
      </c>
      <c r="M393" s="240"/>
      <c r="N393" s="241">
        <v>12288</v>
      </c>
      <c r="P393" s="169"/>
      <c r="Q393" s="169"/>
      <c r="R393" s="169"/>
      <c r="S393" s="169"/>
      <c r="T393" s="169"/>
      <c r="U393" s="169"/>
      <c r="V393" s="169"/>
      <c r="W393" s="169"/>
      <c r="X393" s="169"/>
      <c r="Y393" s="169"/>
      <c r="Z393" s="169"/>
      <c r="AA393" s="169"/>
      <c r="AB393" s="169"/>
      <c r="AC393" s="169"/>
      <c r="AD393" s="169"/>
      <c r="AE393" s="169"/>
      <c r="AF393" s="210"/>
      <c r="AG393" s="175" t="s">
        <v>868</v>
      </c>
      <c r="AH393" s="169"/>
    </row>
    <row r="394" spans="1:34" x14ac:dyDescent="0.2">
      <c r="A394" s="238"/>
      <c r="B394" s="212"/>
      <c r="C394" s="342" t="s">
        <v>869</v>
      </c>
      <c r="D394" s="342"/>
      <c r="E394" s="342"/>
      <c r="F394" s="342"/>
      <c r="G394" s="342"/>
      <c r="H394" s="342"/>
      <c r="I394" s="342"/>
      <c r="J394" s="342"/>
      <c r="K394" s="342"/>
      <c r="L394" s="239">
        <v>8467.1200000000008</v>
      </c>
      <c r="M394" s="240"/>
      <c r="N394" s="241">
        <v>205412</v>
      </c>
      <c r="P394" s="169"/>
      <c r="Q394" s="169"/>
      <c r="R394" s="169"/>
      <c r="S394" s="169"/>
      <c r="T394" s="169"/>
      <c r="U394" s="169"/>
      <c r="V394" s="169"/>
      <c r="W394" s="169"/>
      <c r="X394" s="169"/>
      <c r="Y394" s="169"/>
      <c r="Z394" s="169"/>
      <c r="AA394" s="169"/>
      <c r="AB394" s="169"/>
      <c r="AC394" s="169"/>
      <c r="AD394" s="169"/>
      <c r="AE394" s="169"/>
      <c r="AF394" s="210"/>
      <c r="AG394" s="175" t="s">
        <v>869</v>
      </c>
      <c r="AH394" s="169"/>
    </row>
    <row r="395" spans="1:34" x14ac:dyDescent="0.2">
      <c r="A395" s="238"/>
      <c r="B395" s="212"/>
      <c r="C395" s="342" t="s">
        <v>870</v>
      </c>
      <c r="D395" s="342"/>
      <c r="E395" s="342"/>
      <c r="F395" s="342"/>
      <c r="G395" s="342"/>
      <c r="H395" s="342"/>
      <c r="I395" s="342"/>
      <c r="J395" s="342"/>
      <c r="K395" s="342"/>
      <c r="L395" s="239">
        <v>8513.26</v>
      </c>
      <c r="M395" s="240"/>
      <c r="N395" s="241">
        <v>206533</v>
      </c>
      <c r="P395" s="169"/>
      <c r="Q395" s="169"/>
      <c r="R395" s="169"/>
      <c r="S395" s="169"/>
      <c r="T395" s="169"/>
      <c r="U395" s="169"/>
      <c r="V395" s="169"/>
      <c r="W395" s="169"/>
      <c r="X395" s="169"/>
      <c r="Y395" s="169"/>
      <c r="Z395" s="169"/>
      <c r="AA395" s="169"/>
      <c r="AB395" s="169"/>
      <c r="AC395" s="169"/>
      <c r="AD395" s="169"/>
      <c r="AE395" s="169"/>
      <c r="AF395" s="210"/>
      <c r="AG395" s="175" t="s">
        <v>870</v>
      </c>
      <c r="AH395" s="169"/>
    </row>
    <row r="396" spans="1:34" x14ac:dyDescent="0.2">
      <c r="A396" s="238"/>
      <c r="B396" s="223"/>
      <c r="C396" s="343" t="s">
        <v>871</v>
      </c>
      <c r="D396" s="343"/>
      <c r="E396" s="343"/>
      <c r="F396" s="343"/>
      <c r="G396" s="343"/>
      <c r="H396" s="343"/>
      <c r="I396" s="343"/>
      <c r="J396" s="343"/>
      <c r="K396" s="343"/>
      <c r="L396" s="242">
        <v>270029.03999999998</v>
      </c>
      <c r="M396" s="243"/>
      <c r="N396" s="244">
        <v>1700258</v>
      </c>
      <c r="P396" s="169"/>
      <c r="Q396" s="169"/>
      <c r="R396" s="169"/>
      <c r="S396" s="169"/>
      <c r="T396" s="169"/>
      <c r="U396" s="169"/>
      <c r="V396" s="169"/>
      <c r="W396" s="169"/>
      <c r="X396" s="169"/>
      <c r="Y396" s="169"/>
      <c r="Z396" s="169"/>
      <c r="AA396" s="169"/>
      <c r="AB396" s="169"/>
      <c r="AC396" s="169"/>
      <c r="AD396" s="169"/>
      <c r="AE396" s="169"/>
      <c r="AF396" s="210"/>
      <c r="AG396" s="169"/>
      <c r="AH396" s="210" t="s">
        <v>871</v>
      </c>
    </row>
    <row r="397" spans="1:34" x14ac:dyDescent="0.2">
      <c r="A397" s="238"/>
      <c r="B397" s="212"/>
      <c r="C397" s="342" t="s">
        <v>851</v>
      </c>
      <c r="D397" s="342"/>
      <c r="E397" s="342"/>
      <c r="F397" s="342"/>
      <c r="G397" s="342"/>
      <c r="H397" s="342"/>
      <c r="I397" s="342"/>
      <c r="J397" s="342"/>
      <c r="K397" s="342"/>
      <c r="L397" s="239"/>
      <c r="M397" s="240"/>
      <c r="N397" s="241"/>
      <c r="P397" s="169"/>
      <c r="Q397" s="169"/>
      <c r="R397" s="169"/>
      <c r="S397" s="169"/>
      <c r="T397" s="169"/>
      <c r="U397" s="169"/>
      <c r="V397" s="169"/>
      <c r="W397" s="169"/>
      <c r="X397" s="169"/>
      <c r="Y397" s="169"/>
      <c r="Z397" s="169"/>
      <c r="AA397" s="169"/>
      <c r="AB397" s="169"/>
      <c r="AC397" s="169"/>
      <c r="AD397" s="169"/>
      <c r="AE397" s="169"/>
      <c r="AF397" s="210"/>
      <c r="AG397" s="175" t="s">
        <v>851</v>
      </c>
      <c r="AH397" s="210"/>
    </row>
    <row r="398" spans="1:34" x14ac:dyDescent="0.2">
      <c r="A398" s="238"/>
      <c r="B398" s="212"/>
      <c r="C398" s="342" t="s">
        <v>872</v>
      </c>
      <c r="D398" s="342"/>
      <c r="E398" s="342"/>
      <c r="F398" s="342"/>
      <c r="G398" s="342"/>
      <c r="H398" s="342"/>
      <c r="I398" s="342"/>
      <c r="J398" s="342"/>
      <c r="K398" s="342"/>
      <c r="L398" s="239"/>
      <c r="M398" s="240"/>
      <c r="N398" s="241">
        <v>580082</v>
      </c>
      <c r="P398" s="169"/>
      <c r="Q398" s="169"/>
      <c r="R398" s="169"/>
      <c r="S398" s="169"/>
      <c r="T398" s="169"/>
      <c r="U398" s="169"/>
      <c r="V398" s="169"/>
      <c r="W398" s="169"/>
      <c r="X398" s="169"/>
      <c r="Y398" s="169"/>
      <c r="Z398" s="169"/>
      <c r="AA398" s="169"/>
      <c r="AB398" s="169"/>
      <c r="AC398" s="169"/>
      <c r="AD398" s="169"/>
      <c r="AE398" s="169"/>
      <c r="AF398" s="210"/>
      <c r="AG398" s="175" t="s">
        <v>872</v>
      </c>
      <c r="AH398" s="210"/>
    </row>
    <row r="399" spans="1:34" ht="1.5" customHeight="1" x14ac:dyDescent="0.2">
      <c r="B399" s="223"/>
      <c r="C399" s="221"/>
      <c r="D399" s="221"/>
      <c r="E399" s="221"/>
      <c r="F399" s="221"/>
      <c r="G399" s="221"/>
      <c r="H399" s="221"/>
      <c r="I399" s="221"/>
      <c r="J399" s="221"/>
      <c r="K399" s="221"/>
      <c r="L399" s="242"/>
      <c r="M399" s="245"/>
      <c r="N399" s="246"/>
      <c r="P399" s="169"/>
      <c r="Q399" s="169"/>
      <c r="R399" s="169"/>
      <c r="S399" s="169"/>
      <c r="T399" s="169"/>
      <c r="U399" s="169"/>
      <c r="V399" s="169"/>
      <c r="W399" s="169"/>
      <c r="X399" s="169"/>
      <c r="Y399" s="169"/>
      <c r="Z399" s="169"/>
      <c r="AA399" s="169"/>
      <c r="AB399" s="169"/>
      <c r="AC399" s="169"/>
      <c r="AD399" s="169"/>
      <c r="AE399" s="169"/>
      <c r="AF399" s="169"/>
      <c r="AG399" s="169"/>
      <c r="AH399" s="169"/>
    </row>
    <row r="400" spans="1:34" ht="53.25" customHeight="1" x14ac:dyDescent="0.2">
      <c r="A400" s="247"/>
      <c r="B400" s="247"/>
      <c r="C400" s="247"/>
      <c r="D400" s="247"/>
      <c r="E400" s="247"/>
      <c r="F400" s="247"/>
      <c r="G400" s="247"/>
      <c r="H400" s="247"/>
      <c r="I400" s="247"/>
      <c r="J400" s="247"/>
      <c r="K400" s="247"/>
      <c r="L400" s="247"/>
      <c r="M400" s="247"/>
      <c r="N400" s="247"/>
      <c r="P400" s="169"/>
      <c r="Q400" s="169"/>
      <c r="R400" s="169"/>
      <c r="S400" s="169"/>
      <c r="T400" s="169"/>
      <c r="U400" s="169"/>
      <c r="V400" s="169"/>
      <c r="W400" s="169"/>
      <c r="X400" s="169"/>
      <c r="Y400" s="169"/>
      <c r="Z400" s="169"/>
      <c r="AA400" s="169"/>
      <c r="AB400" s="169"/>
      <c r="AC400" s="169"/>
      <c r="AD400" s="169"/>
      <c r="AE400" s="169"/>
      <c r="AF400" s="169"/>
      <c r="AG400" s="169"/>
      <c r="AH400" s="169"/>
    </row>
    <row r="401" spans="2:34" x14ac:dyDescent="0.2">
      <c r="B401" s="248" t="s">
        <v>873</v>
      </c>
      <c r="C401" s="340"/>
      <c r="D401" s="340"/>
      <c r="E401" s="340"/>
      <c r="F401" s="340"/>
      <c r="G401" s="340"/>
      <c r="H401" s="340"/>
      <c r="I401" s="340"/>
      <c r="J401" s="340"/>
      <c r="K401" s="340"/>
      <c r="L401" s="340"/>
    </row>
    <row r="402" spans="2:34" ht="13.5" customHeight="1" x14ac:dyDescent="0.2">
      <c r="B402" s="249"/>
      <c r="C402" s="341" t="s">
        <v>874</v>
      </c>
      <c r="D402" s="341"/>
      <c r="E402" s="341"/>
      <c r="F402" s="341"/>
      <c r="G402" s="341"/>
      <c r="H402" s="341"/>
      <c r="I402" s="341"/>
      <c r="J402" s="341"/>
      <c r="K402" s="341"/>
      <c r="L402" s="341"/>
    </row>
    <row r="403" spans="2:34" ht="12.75" customHeight="1" x14ac:dyDescent="0.2">
      <c r="B403" s="248" t="s">
        <v>875</v>
      </c>
      <c r="C403" s="340"/>
      <c r="D403" s="340"/>
      <c r="E403" s="340"/>
      <c r="F403" s="340"/>
      <c r="G403" s="340"/>
      <c r="H403" s="340"/>
      <c r="I403" s="340"/>
      <c r="J403" s="340"/>
      <c r="K403" s="340"/>
      <c r="L403" s="340"/>
    </row>
    <row r="404" spans="2:34" ht="13.5" customHeight="1" x14ac:dyDescent="0.2">
      <c r="C404" s="341" t="s">
        <v>874</v>
      </c>
      <c r="D404" s="341"/>
      <c r="E404" s="341"/>
      <c r="F404" s="341"/>
      <c r="G404" s="341"/>
      <c r="H404" s="341"/>
      <c r="I404" s="341"/>
      <c r="J404" s="341"/>
      <c r="K404" s="341"/>
      <c r="L404" s="341"/>
    </row>
    <row r="406" spans="2:34" x14ac:dyDescent="0.2">
      <c r="B406" s="250"/>
      <c r="D406" s="250"/>
      <c r="F406" s="250"/>
      <c r="P406" s="169"/>
      <c r="Q406" s="169"/>
      <c r="R406" s="169"/>
      <c r="S406" s="169"/>
      <c r="T406" s="169"/>
      <c r="U406" s="169"/>
      <c r="V406" s="169"/>
      <c r="W406" s="169"/>
      <c r="X406" s="169"/>
      <c r="Y406" s="169"/>
      <c r="Z406" s="169"/>
      <c r="AA406" s="169"/>
      <c r="AB406" s="169"/>
      <c r="AC406" s="169"/>
      <c r="AD406" s="169"/>
      <c r="AE406" s="169"/>
      <c r="AF406" s="169"/>
      <c r="AG406" s="169"/>
      <c r="AH406" s="169"/>
    </row>
  </sheetData>
  <mergeCells count="358">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N54"/>
    <mergeCell ref="C43:E43"/>
    <mergeCell ref="C44:E44"/>
    <mergeCell ref="C45:E45"/>
    <mergeCell ref="C46:E46"/>
    <mergeCell ref="C47:E47"/>
    <mergeCell ref="C48:E48"/>
    <mergeCell ref="C61:E61"/>
    <mergeCell ref="C62:E62"/>
    <mergeCell ref="C63:E63"/>
    <mergeCell ref="C64:E64"/>
    <mergeCell ref="C65:E65"/>
    <mergeCell ref="C66:E66"/>
    <mergeCell ref="C55:N55"/>
    <mergeCell ref="C56:N56"/>
    <mergeCell ref="C57:E57"/>
    <mergeCell ref="C58:E58"/>
    <mergeCell ref="C59:E59"/>
    <mergeCell ref="C60:E60"/>
    <mergeCell ref="C73:E73"/>
    <mergeCell ref="C74:E74"/>
    <mergeCell ref="C75:E75"/>
    <mergeCell ref="C76:E76"/>
    <mergeCell ref="C77:E77"/>
    <mergeCell ref="C78:E78"/>
    <mergeCell ref="C67:E67"/>
    <mergeCell ref="C68:E68"/>
    <mergeCell ref="C69:N69"/>
    <mergeCell ref="C70:N70"/>
    <mergeCell ref="C71:E71"/>
    <mergeCell ref="C72:E72"/>
    <mergeCell ref="C85:E85"/>
    <mergeCell ref="C86:E86"/>
    <mergeCell ref="C87:E87"/>
    <mergeCell ref="C88:E88"/>
    <mergeCell ref="C89:E89"/>
    <mergeCell ref="C90:E90"/>
    <mergeCell ref="C79:E79"/>
    <mergeCell ref="C80:E80"/>
    <mergeCell ref="C81:E81"/>
    <mergeCell ref="C82:N82"/>
    <mergeCell ref="C83:N83"/>
    <mergeCell ref="C84:N84"/>
    <mergeCell ref="A98:N98"/>
    <mergeCell ref="C99:E99"/>
    <mergeCell ref="C100:N100"/>
    <mergeCell ref="C101:N101"/>
    <mergeCell ref="C102:E102"/>
    <mergeCell ref="C103:E103"/>
    <mergeCell ref="C91:E91"/>
    <mergeCell ref="C92:E92"/>
    <mergeCell ref="C93:E93"/>
    <mergeCell ref="C94:E94"/>
    <mergeCell ref="C95:E95"/>
    <mergeCell ref="C97:K97"/>
    <mergeCell ref="C110:E110"/>
    <mergeCell ref="C111:E111"/>
    <mergeCell ref="C112:E112"/>
    <mergeCell ref="C113:E113"/>
    <mergeCell ref="C115:E115"/>
    <mergeCell ref="C117:N117"/>
    <mergeCell ref="C104:E104"/>
    <mergeCell ref="C105:E105"/>
    <mergeCell ref="C106:E106"/>
    <mergeCell ref="C107:E107"/>
    <mergeCell ref="C108:E108"/>
    <mergeCell ref="C109:E109"/>
    <mergeCell ref="C127:E127"/>
    <mergeCell ref="C128:N128"/>
    <mergeCell ref="C129:N129"/>
    <mergeCell ref="C130:N130"/>
    <mergeCell ref="C131:E131"/>
    <mergeCell ref="C132:E132"/>
    <mergeCell ref="C118:E118"/>
    <mergeCell ref="C120:N120"/>
    <mergeCell ref="C121:E121"/>
    <mergeCell ref="C123:N123"/>
    <mergeCell ref="C124:E124"/>
    <mergeCell ref="C126:N126"/>
    <mergeCell ref="C139:E139"/>
    <mergeCell ref="C140:E140"/>
    <mergeCell ref="C141:E141"/>
    <mergeCell ref="C142:N142"/>
    <mergeCell ref="C143:N143"/>
    <mergeCell ref="C144:N144"/>
    <mergeCell ref="C133:E133"/>
    <mergeCell ref="C134:E134"/>
    <mergeCell ref="C135:E135"/>
    <mergeCell ref="C136:E136"/>
    <mergeCell ref="C137:E137"/>
    <mergeCell ref="C138:E138"/>
    <mergeCell ref="C151:E151"/>
    <mergeCell ref="C152:E152"/>
    <mergeCell ref="C153:E153"/>
    <mergeCell ref="C154:E154"/>
    <mergeCell ref="C155:E155"/>
    <mergeCell ref="C156:E156"/>
    <mergeCell ref="C145:E145"/>
    <mergeCell ref="C146:E146"/>
    <mergeCell ref="C147:E147"/>
    <mergeCell ref="C148:E148"/>
    <mergeCell ref="C149:E149"/>
    <mergeCell ref="C150:E150"/>
    <mergeCell ref="C163:E163"/>
    <mergeCell ref="C164:E164"/>
    <mergeCell ref="C165:E165"/>
    <mergeCell ref="C166:E166"/>
    <mergeCell ref="C167:E167"/>
    <mergeCell ref="C168:E168"/>
    <mergeCell ref="C157:N157"/>
    <mergeCell ref="C158:E158"/>
    <mergeCell ref="C159:E159"/>
    <mergeCell ref="C160:E160"/>
    <mergeCell ref="C161:E161"/>
    <mergeCell ref="C162:E162"/>
    <mergeCell ref="C176:E176"/>
    <mergeCell ref="C177:E177"/>
    <mergeCell ref="C178:E178"/>
    <mergeCell ref="C179:E179"/>
    <mergeCell ref="C180:E180"/>
    <mergeCell ref="C181:E181"/>
    <mergeCell ref="C169:E169"/>
    <mergeCell ref="C171:N171"/>
    <mergeCell ref="C172:E172"/>
    <mergeCell ref="C173:N173"/>
    <mergeCell ref="C174:E174"/>
    <mergeCell ref="C175:E175"/>
    <mergeCell ref="C189:E189"/>
    <mergeCell ref="C190:E190"/>
    <mergeCell ref="C191:E191"/>
    <mergeCell ref="C192:E192"/>
    <mergeCell ref="C193:E193"/>
    <mergeCell ref="C194:E194"/>
    <mergeCell ref="C182:E182"/>
    <mergeCell ref="C183:E183"/>
    <mergeCell ref="C184:E184"/>
    <mergeCell ref="C185:E185"/>
    <mergeCell ref="C187:N187"/>
    <mergeCell ref="A188:N188"/>
    <mergeCell ref="C201:E201"/>
    <mergeCell ref="C202:E202"/>
    <mergeCell ref="C203:E203"/>
    <mergeCell ref="C204:E204"/>
    <mergeCell ref="C205:E205"/>
    <mergeCell ref="C206:E206"/>
    <mergeCell ref="C195:E195"/>
    <mergeCell ref="C196:E196"/>
    <mergeCell ref="C197:E197"/>
    <mergeCell ref="C198:N198"/>
    <mergeCell ref="C199:E199"/>
    <mergeCell ref="C200:E200"/>
    <mergeCell ref="C213:E213"/>
    <mergeCell ref="C214:E214"/>
    <mergeCell ref="C215:E215"/>
    <mergeCell ref="C216:E216"/>
    <mergeCell ref="C217:E217"/>
    <mergeCell ref="C218:E218"/>
    <mergeCell ref="C207:N207"/>
    <mergeCell ref="C208:E208"/>
    <mergeCell ref="C209:E209"/>
    <mergeCell ref="C210:E210"/>
    <mergeCell ref="C211:E211"/>
    <mergeCell ref="C212:E212"/>
    <mergeCell ref="C226:E226"/>
    <mergeCell ref="C227:N227"/>
    <mergeCell ref="C228:N228"/>
    <mergeCell ref="C229:N229"/>
    <mergeCell ref="C230:E230"/>
    <mergeCell ref="C231:E231"/>
    <mergeCell ref="C219:E219"/>
    <mergeCell ref="C220:E220"/>
    <mergeCell ref="C221:E221"/>
    <mergeCell ref="C222:E222"/>
    <mergeCell ref="C224:K224"/>
    <mergeCell ref="A225:N225"/>
    <mergeCell ref="C238:E238"/>
    <mergeCell ref="C239:E239"/>
    <mergeCell ref="C240:E240"/>
    <mergeCell ref="C241:E241"/>
    <mergeCell ref="C242:N242"/>
    <mergeCell ref="C243:N243"/>
    <mergeCell ref="C232:E232"/>
    <mergeCell ref="C233:E233"/>
    <mergeCell ref="C234:E234"/>
    <mergeCell ref="C235:E235"/>
    <mergeCell ref="C236:E236"/>
    <mergeCell ref="C237:E237"/>
    <mergeCell ref="C250:E250"/>
    <mergeCell ref="C251:E251"/>
    <mergeCell ref="C252:E252"/>
    <mergeCell ref="C253:E253"/>
    <mergeCell ref="C254:E254"/>
    <mergeCell ref="C255:E255"/>
    <mergeCell ref="C244:E244"/>
    <mergeCell ref="C245:E245"/>
    <mergeCell ref="C246:E246"/>
    <mergeCell ref="C247:E247"/>
    <mergeCell ref="C248:E248"/>
    <mergeCell ref="C249:E249"/>
    <mergeCell ref="C264:E264"/>
    <mergeCell ref="C265:E265"/>
    <mergeCell ref="C266:E266"/>
    <mergeCell ref="C267:E267"/>
    <mergeCell ref="C268:E268"/>
    <mergeCell ref="C269:E269"/>
    <mergeCell ref="C257:N257"/>
    <mergeCell ref="C258:E258"/>
    <mergeCell ref="C260:N260"/>
    <mergeCell ref="C261:E261"/>
    <mergeCell ref="C262:N262"/>
    <mergeCell ref="C263:N263"/>
    <mergeCell ref="C276:N276"/>
    <mergeCell ref="C277:N277"/>
    <mergeCell ref="C278:N278"/>
    <mergeCell ref="C279:E279"/>
    <mergeCell ref="C280:E280"/>
    <mergeCell ref="C281:E281"/>
    <mergeCell ref="C270:E270"/>
    <mergeCell ref="C271:E271"/>
    <mergeCell ref="C272:E272"/>
    <mergeCell ref="C273:E273"/>
    <mergeCell ref="C274:E274"/>
    <mergeCell ref="C275:E275"/>
    <mergeCell ref="C288:E288"/>
    <mergeCell ref="C289:E289"/>
    <mergeCell ref="C290:E290"/>
    <mergeCell ref="C291:N291"/>
    <mergeCell ref="C292:N292"/>
    <mergeCell ref="C293:E293"/>
    <mergeCell ref="C282:E282"/>
    <mergeCell ref="C283:E283"/>
    <mergeCell ref="C284:E284"/>
    <mergeCell ref="C285:E285"/>
    <mergeCell ref="C286:E286"/>
    <mergeCell ref="C287:E287"/>
    <mergeCell ref="C300:E300"/>
    <mergeCell ref="C301:E301"/>
    <mergeCell ref="C302:E302"/>
    <mergeCell ref="C303:E303"/>
    <mergeCell ref="C304:E304"/>
    <mergeCell ref="C306:E306"/>
    <mergeCell ref="C294:E294"/>
    <mergeCell ref="C295:E295"/>
    <mergeCell ref="C296:E296"/>
    <mergeCell ref="C297:E297"/>
    <mergeCell ref="C298:E298"/>
    <mergeCell ref="C299:E299"/>
    <mergeCell ref="C320:E320"/>
    <mergeCell ref="C322:E322"/>
    <mergeCell ref="C324:E324"/>
    <mergeCell ref="C326:E326"/>
    <mergeCell ref="C328:E328"/>
    <mergeCell ref="C330:E330"/>
    <mergeCell ref="C308:E308"/>
    <mergeCell ref="C310:E310"/>
    <mergeCell ref="C312:E312"/>
    <mergeCell ref="C314:E314"/>
    <mergeCell ref="C316:E316"/>
    <mergeCell ref="C318:E318"/>
    <mergeCell ref="C340:E340"/>
    <mergeCell ref="C341:E341"/>
    <mergeCell ref="C342:E342"/>
    <mergeCell ref="C343:E343"/>
    <mergeCell ref="C344:E344"/>
    <mergeCell ref="C345:E345"/>
    <mergeCell ref="C332:E332"/>
    <mergeCell ref="C334:E334"/>
    <mergeCell ref="C336:N336"/>
    <mergeCell ref="C337:E337"/>
    <mergeCell ref="C338:N338"/>
    <mergeCell ref="C339:N339"/>
    <mergeCell ref="C353:E353"/>
    <mergeCell ref="C355:E355"/>
    <mergeCell ref="C357:N357"/>
    <mergeCell ref="C358:E358"/>
    <mergeCell ref="C360:N360"/>
    <mergeCell ref="C361:E361"/>
    <mergeCell ref="C346:E346"/>
    <mergeCell ref="C347:E347"/>
    <mergeCell ref="C348:E348"/>
    <mergeCell ref="C349:E349"/>
    <mergeCell ref="C350:E350"/>
    <mergeCell ref="C351:E351"/>
    <mergeCell ref="C371:K371"/>
    <mergeCell ref="C372:K372"/>
    <mergeCell ref="C373:K373"/>
    <mergeCell ref="C374:K374"/>
    <mergeCell ref="C375:K375"/>
    <mergeCell ref="C376:K376"/>
    <mergeCell ref="C363:N363"/>
    <mergeCell ref="C365:K365"/>
    <mergeCell ref="C367:K367"/>
    <mergeCell ref="C368:K368"/>
    <mergeCell ref="C369:K369"/>
    <mergeCell ref="C370:K370"/>
    <mergeCell ref="C383:K383"/>
    <mergeCell ref="C384:K384"/>
    <mergeCell ref="C385:K385"/>
    <mergeCell ref="C386:K386"/>
    <mergeCell ref="C387:K387"/>
    <mergeCell ref="C388:K388"/>
    <mergeCell ref="C377:K377"/>
    <mergeCell ref="C378:K378"/>
    <mergeCell ref="C379:K379"/>
    <mergeCell ref="C380:K380"/>
    <mergeCell ref="C381:K381"/>
    <mergeCell ref="C382:K382"/>
    <mergeCell ref="C403:L403"/>
    <mergeCell ref="C404:L404"/>
    <mergeCell ref="C395:K395"/>
    <mergeCell ref="C396:K396"/>
    <mergeCell ref="C397:K397"/>
    <mergeCell ref="C398:K398"/>
    <mergeCell ref="C401:L401"/>
    <mergeCell ref="C402:L402"/>
    <mergeCell ref="C389:K389"/>
    <mergeCell ref="C390:K390"/>
    <mergeCell ref="C391:K391"/>
    <mergeCell ref="C392:K392"/>
    <mergeCell ref="C393:K393"/>
    <mergeCell ref="C394:K39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2022-09-16T14:20:23Z</dcterms:modified>
</cp:coreProperties>
</file>